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/>
  <mc:AlternateContent xmlns:mc="http://schemas.openxmlformats.org/markup-compatibility/2006">
    <mc:Choice Requires="x15">
      <x15ac:absPath xmlns:x15ac="http://schemas.microsoft.com/office/spreadsheetml/2010/11/ac" url="C:\Users\floos\Desktop\FredericLOSS_Octobre2024\CY_Tech\IF_Ecole-d-Inge-EISTI\2025-2026\Versio Def\"/>
    </mc:Choice>
  </mc:AlternateContent>
  <xr:revisionPtr revIDLastSave="2" documentId="8_{8DE61BBE-9941-4017-9BED-57BD2CAB0FBC}" xr6:coauthVersionLast="47" xr6:coauthVersionMax="47" xr10:uidLastSave="{245160BF-4298-4FCC-A131-42965F28E7C4}"/>
  <bookViews>
    <workbookView xWindow="-110" yWindow="-110" windowWidth="19420" windowHeight="10420" activeTab="1" xr2:uid="{00000000-000D-0000-FFFF-FFFF00000000}"/>
  </bookViews>
  <sheets>
    <sheet name="RGP" sheetId="3" r:id="rId1"/>
    <sheet name="ING2 IF" sheetId="12" r:id="rId2"/>
    <sheet name="Feuil3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2" l="1"/>
  <c r="G39" i="12"/>
  <c r="F39" i="12"/>
  <c r="J47" i="12" l="1"/>
  <c r="J40" i="12"/>
  <c r="J14" i="12"/>
  <c r="D17" i="12" l="1"/>
  <c r="D52" i="12"/>
  <c r="D45" i="12"/>
  <c r="H58" i="12"/>
  <c r="G58" i="12"/>
  <c r="F58" i="12"/>
  <c r="E58" i="12"/>
  <c r="D58" i="12"/>
  <c r="J54" i="12"/>
  <c r="H25" i="12"/>
  <c r="G25" i="12"/>
  <c r="F25" i="12"/>
  <c r="E25" i="12"/>
  <c r="D25" i="12"/>
  <c r="J23" i="12"/>
  <c r="H73" i="12"/>
  <c r="G73" i="12"/>
  <c r="F73" i="12"/>
  <c r="E73" i="12"/>
  <c r="D73" i="12"/>
  <c r="J71" i="12"/>
  <c r="H70" i="12"/>
  <c r="G70" i="12"/>
  <c r="F70" i="12"/>
  <c r="E70" i="12"/>
  <c r="D70" i="12"/>
  <c r="J68" i="12"/>
  <c r="H67" i="12"/>
  <c r="G67" i="12"/>
  <c r="F67" i="12"/>
  <c r="E67" i="12"/>
  <c r="D67" i="12"/>
  <c r="C67" i="12" s="1"/>
  <c r="J64" i="12"/>
  <c r="G63" i="12"/>
  <c r="F63" i="12"/>
  <c r="E63" i="12"/>
  <c r="D63" i="12"/>
  <c r="H60" i="12"/>
  <c r="H63" i="12" s="1"/>
  <c r="J59" i="12"/>
  <c r="H52" i="12"/>
  <c r="G52" i="12"/>
  <c r="F52" i="12"/>
  <c r="E52" i="12"/>
  <c r="H45" i="12"/>
  <c r="G45" i="12"/>
  <c r="F45" i="12"/>
  <c r="E45" i="12"/>
  <c r="E39" i="12"/>
  <c r="D39" i="12"/>
  <c r="C39" i="12" s="1"/>
  <c r="J36" i="12"/>
  <c r="H33" i="12"/>
  <c r="G33" i="12"/>
  <c r="F33" i="12"/>
  <c r="E33" i="12"/>
  <c r="D33" i="12"/>
  <c r="J31" i="12"/>
  <c r="G30" i="12"/>
  <c r="F30" i="12"/>
  <c r="E30" i="12"/>
  <c r="D30" i="12"/>
  <c r="H27" i="12"/>
  <c r="H30" i="12" s="1"/>
  <c r="J26" i="12"/>
  <c r="H21" i="12"/>
  <c r="G21" i="12"/>
  <c r="F21" i="12"/>
  <c r="E21" i="12"/>
  <c r="D21" i="12"/>
  <c r="J19" i="12"/>
  <c r="H17" i="12"/>
  <c r="G17" i="12"/>
  <c r="F17" i="12"/>
  <c r="E17" i="12"/>
  <c r="H13" i="12"/>
  <c r="G13" i="12"/>
  <c r="F13" i="12"/>
  <c r="E13" i="12"/>
  <c r="D13" i="12"/>
  <c r="J10" i="12"/>
  <c r="H9" i="12"/>
  <c r="G9" i="12"/>
  <c r="F9" i="12"/>
  <c r="E9" i="12"/>
  <c r="D9" i="12"/>
  <c r="J6" i="12"/>
  <c r="H35" i="12" l="1"/>
  <c r="H75" i="12"/>
  <c r="F75" i="12"/>
  <c r="G75" i="12"/>
  <c r="D35" i="12"/>
  <c r="F35" i="12"/>
  <c r="D75" i="12"/>
  <c r="E35" i="12"/>
  <c r="G35" i="12"/>
  <c r="G77" i="12" s="1"/>
  <c r="E75" i="12"/>
  <c r="C58" i="12"/>
  <c r="C63" i="12"/>
  <c r="C25" i="12"/>
  <c r="G74" i="12"/>
  <c r="F74" i="12"/>
  <c r="C52" i="12"/>
  <c r="C30" i="12"/>
  <c r="J74" i="12"/>
  <c r="C9" i="12"/>
  <c r="C21" i="12"/>
  <c r="C13" i="12"/>
  <c r="C73" i="12"/>
  <c r="E34" i="12"/>
  <c r="H74" i="12"/>
  <c r="C45" i="12"/>
  <c r="G34" i="12"/>
  <c r="F34" i="12"/>
  <c r="E74" i="12"/>
  <c r="H34" i="12"/>
  <c r="D34" i="12"/>
  <c r="C33" i="12"/>
  <c r="D74" i="12"/>
  <c r="J34" i="12"/>
  <c r="C70" i="12"/>
  <c r="C17" i="12"/>
  <c r="H77" i="12" l="1"/>
  <c r="C74" i="12"/>
  <c r="E77" i="12"/>
  <c r="F77" i="12"/>
  <c r="D77" i="12"/>
  <c r="C34" i="12"/>
  <c r="G76" i="12"/>
  <c r="F76" i="12"/>
  <c r="J76" i="12"/>
  <c r="H76" i="12"/>
  <c r="D76" i="12"/>
  <c r="E76" i="12"/>
  <c r="C76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BELLIER Annie</author>
  </authors>
  <commentList>
    <comment ref="B16" authorId="0" shapeId="0" xr:uid="{427FB617-CBBC-4545-B971-18C664C17B90}">
      <text>
        <r>
          <rPr>
            <b/>
            <sz val="9"/>
            <color indexed="81"/>
            <rFont val="Tahoma"/>
            <family val="2"/>
          </rPr>
          <t>BELLIER Annie:</t>
        </r>
        <r>
          <rPr>
            <sz val="9"/>
            <color indexed="81"/>
            <rFont val="Tahoma"/>
            <family val="2"/>
          </rPr>
          <t xml:space="preserve">
- les métiers de demain sur la finance durable
- le marché de la finance durable
- les roles des financiers durables
- les enjeux sur les modeles d'affaires
- les soft skills à developer
- évoquer les enjeux réglementaires SFDR = &gt; Green deal =&gt; CSRD</t>
        </r>
      </text>
    </comment>
    <comment ref="I38" authorId="0" shapeId="0" xr:uid="{528D603D-74B6-4380-AD45-EF4E0C71B534}">
      <text>
        <r>
          <rPr>
            <b/>
            <sz val="9"/>
            <color indexed="81"/>
            <rFont val="Tahoma"/>
            <family val="2"/>
          </rPr>
          <t>BELLIER Annie:</t>
        </r>
        <r>
          <rPr>
            <sz val="9"/>
            <color indexed="81"/>
            <rFont val="Tahoma"/>
            <family val="2"/>
          </rPr>
          <t xml:space="preserve">
contact : Adam, chef de projet du CMA Cyber
 à CY Tech</t>
        </r>
      </text>
    </comment>
    <comment ref="I51" authorId="0" shapeId="0" xr:uid="{F241FC22-E6E6-4103-AF61-BD7C7C4D3B69}">
      <text>
        <r>
          <rPr>
            <b/>
            <sz val="9"/>
            <color indexed="81"/>
            <rFont val="Tahoma"/>
            <family val="2"/>
          </rPr>
          <t>BELLIER Annie:</t>
        </r>
        <r>
          <rPr>
            <sz val="9"/>
            <color indexed="81"/>
            <rFont val="Tahoma"/>
            <family val="2"/>
          </rPr>
          <t xml:space="preserve">
en anglais</t>
        </r>
      </text>
    </comment>
  </commentList>
</comments>
</file>

<file path=xl/sharedStrings.xml><?xml version="1.0" encoding="utf-8"?>
<sst xmlns="http://schemas.openxmlformats.org/spreadsheetml/2006/main" count="580" uniqueCount="169">
  <si>
    <t>Modalités de Contrôle des Connaissances et des Compétences</t>
  </si>
  <si>
    <t xml:space="preserve">Applicable au  </t>
  </si>
  <si>
    <t>C</t>
  </si>
  <si>
    <t>ING2 spécialité mathématique  - Apprentissage</t>
  </si>
  <si>
    <t> </t>
  </si>
  <si>
    <t>Règles de la deuxième session pour les UE ou EC qui ne sont pas citées ci-dessus</t>
  </si>
  <si>
    <t>La règle de la seconde chance s'applique</t>
  </si>
  <si>
    <t>Absence des étudiants aux examens</t>
  </si>
  <si>
    <r>
      <t xml:space="preserve">Règle numéro 1 :
- </t>
    </r>
    <r>
      <rPr>
        <sz val="10"/>
        <color rgb="FF000000"/>
        <rFont val="Calibri"/>
        <family val="2"/>
      </rPr>
      <t>si une Absence Injustifiée (</t>
    </r>
    <r>
      <rPr>
        <b/>
        <sz val="10"/>
        <color rgb="FF000000"/>
        <rFont val="Calibri"/>
        <family val="2"/>
      </rPr>
      <t>ABI</t>
    </r>
    <r>
      <rPr>
        <sz val="10"/>
        <color rgb="FF000000"/>
        <rFont val="Calibri"/>
        <family val="2"/>
      </rPr>
      <t>) est saisie au niveau de l'épreuve, le Relévé des Acquis indiquera "Absence Injustifiée"
- à la place de la note et l'étudiant sera défaillant (</t>
    </r>
    <r>
      <rPr>
        <b/>
        <sz val="10"/>
        <color rgb="FF000000"/>
        <rFont val="Calibri"/>
        <family val="2"/>
      </rPr>
      <t>DEF</t>
    </r>
    <r>
      <rPr>
        <sz val="10"/>
        <color rgb="FF000000"/>
        <rFont val="Calibri"/>
        <family val="2"/>
      </rPr>
      <t>) à l'EC, à l'UE, au semestre, et à l'année</t>
    </r>
  </si>
  <si>
    <r>
      <t>Régle numéro 2 :</t>
    </r>
    <r>
      <rPr>
        <sz val="10"/>
        <color rgb="FF000000"/>
        <rFont val="Calibri"/>
        <family val="2"/>
      </rPr>
      <t xml:space="preserve">
- si une Absence Injustifiée (</t>
    </r>
    <r>
      <rPr>
        <b/>
        <sz val="10"/>
        <color rgb="FF000000"/>
        <rFont val="Calibri"/>
        <family val="2"/>
      </rPr>
      <t>ABI</t>
    </r>
    <r>
      <rPr>
        <sz val="10"/>
        <color rgb="FF000000"/>
        <rFont val="Calibri"/>
        <family val="2"/>
      </rPr>
      <t xml:space="preserve">) est saisie au niveau de l'épreuve, le Relévé des Acquis indiquera "Absence Injustifiée"
- à la place de la note , la moyenne de l'étudiant à l'EC, à l'UE, au semestre, à l'année est calulée avec un </t>
    </r>
    <r>
      <rPr>
        <b/>
        <sz val="10"/>
        <color rgb="FF000000"/>
        <rFont val="Calibri"/>
        <family val="2"/>
      </rPr>
      <t>0/20</t>
    </r>
  </si>
  <si>
    <r>
      <t>Règle numéro 3 :</t>
    </r>
    <r>
      <rPr>
        <sz val="10"/>
        <color rgb="FF000000"/>
        <rFont val="Calibri"/>
        <family val="2"/>
      </rPr>
      <t xml:space="preserve">
- si une Absence Justifiée (</t>
    </r>
    <r>
      <rPr>
        <b/>
        <sz val="10"/>
        <color rgb="FF000000"/>
        <rFont val="Calibri"/>
        <family val="2"/>
      </rPr>
      <t>ABJ</t>
    </r>
    <r>
      <rPr>
        <sz val="10"/>
        <color rgb="FF000000"/>
        <rFont val="Calibri"/>
        <family val="2"/>
      </rPr>
      <t>) est saisie au niveau de l'épreuve, le Relévé des Acquis indiquera "Absence Justifiée"
- à la place de la note et l'étudiant sera défaillant (</t>
    </r>
    <r>
      <rPr>
        <b/>
        <sz val="10"/>
        <color rgb="FF000000"/>
        <rFont val="Calibri"/>
        <family val="2"/>
      </rPr>
      <t>DEF</t>
    </r>
    <r>
      <rPr>
        <sz val="10"/>
        <color rgb="FF000000"/>
        <rFont val="Calibri"/>
        <family val="2"/>
      </rPr>
      <t>) à l'EC, à l'UE, au semestre, et à l'année</t>
    </r>
  </si>
  <si>
    <r>
      <t>Règle numéro 4 :</t>
    </r>
    <r>
      <rPr>
        <sz val="10"/>
        <color rgb="FF000000"/>
        <rFont val="Calibri"/>
        <family val="2"/>
      </rPr>
      <t xml:space="preserve">
- si une Absence Justifiée (</t>
    </r>
    <r>
      <rPr>
        <b/>
        <sz val="10"/>
        <color rgb="FF000000"/>
        <rFont val="Calibri"/>
        <family val="2"/>
      </rPr>
      <t>ABJ</t>
    </r>
    <r>
      <rPr>
        <sz val="10"/>
        <color rgb="FF000000"/>
        <rFont val="Calibri"/>
        <family val="2"/>
      </rPr>
      <t xml:space="preserve">) est saisie au niveau de l'épreuve, le Relévé des Acquis indiquera "Absence Justifiée"
- à la place de la note , la moyenne de l'étudaint à l'EC à l'UE, au semestre, à l'année est calulée avec un </t>
    </r>
    <r>
      <rPr>
        <b/>
        <sz val="10"/>
        <color rgb="FF000000"/>
        <rFont val="Calibri"/>
        <family val="2"/>
      </rPr>
      <t>0/20</t>
    </r>
  </si>
  <si>
    <r>
      <t xml:space="preserve">Indiquez quelle(s) règle(s) sont (seront) appliquée(s) à la formation en </t>
    </r>
    <r>
      <rPr>
        <b/>
        <sz val="10"/>
        <color rgb="FF000000"/>
        <rFont val="Calibri"/>
        <family val="2"/>
      </rPr>
      <t>première session</t>
    </r>
  </si>
  <si>
    <r>
      <t xml:space="preserve">Indiquez quelle(s) règle(s) sont (seront) appliquée(s) à la formation en </t>
    </r>
    <r>
      <rPr>
        <b/>
        <sz val="10"/>
        <color rgb="FF000000"/>
        <rFont val="Calibri"/>
        <family val="2"/>
      </rPr>
      <t>deuxième session</t>
    </r>
  </si>
  <si>
    <r>
      <t xml:space="preserve">En </t>
    </r>
    <r>
      <rPr>
        <b/>
        <sz val="10"/>
        <color rgb="FF000000"/>
        <rFont val="Calibri"/>
        <family val="2"/>
      </rPr>
      <t>première session,</t>
    </r>
    <r>
      <rPr>
        <sz val="10"/>
        <color rgb="FF000000"/>
        <rFont val="Calibri"/>
        <family val="2"/>
      </rPr>
      <t xml:space="preserve"> une absence justifiée </t>
    </r>
    <r>
      <rPr>
        <b/>
        <sz val="10"/>
        <color rgb="FF000000"/>
        <rFont val="Calibri"/>
        <family val="2"/>
      </rPr>
      <t>(ABJ)</t>
    </r>
    <r>
      <rPr>
        <sz val="10"/>
        <color rgb="FF000000"/>
        <rFont val="Calibri"/>
        <family val="2"/>
      </rPr>
      <t xml:space="preserve"> en TP est remplacée par une note de </t>
    </r>
    <r>
      <rPr>
        <b/>
        <sz val="10"/>
        <color rgb="FF000000"/>
        <rFont val="Calibri"/>
        <family val="2"/>
      </rPr>
      <t>0/20</t>
    </r>
    <r>
      <rPr>
        <sz val="10"/>
        <color rgb="FF000000"/>
        <rFont val="Calibri"/>
        <family val="2"/>
      </rPr>
      <t xml:space="preserve"> en CCTP</t>
    </r>
  </si>
  <si>
    <r>
      <t xml:space="preserve">En </t>
    </r>
    <r>
      <rPr>
        <b/>
        <sz val="10"/>
        <color rgb="FF000000"/>
        <rFont val="Calibri"/>
        <family val="2"/>
      </rPr>
      <t>première session,</t>
    </r>
    <r>
      <rPr>
        <sz val="10"/>
        <color rgb="FF000000"/>
        <rFont val="Calibri"/>
        <family val="2"/>
      </rPr>
      <t xml:space="preserve"> une absence injustifiée </t>
    </r>
    <r>
      <rPr>
        <i/>
        <sz val="10"/>
        <color rgb="FF000000"/>
        <rFont val="Calibri"/>
        <family val="2"/>
      </rPr>
      <t>(ABI)</t>
    </r>
    <r>
      <rPr>
        <sz val="10"/>
        <color rgb="FF000000"/>
        <rFont val="Calibri"/>
        <family val="2"/>
      </rPr>
      <t xml:space="preserve"> en TP est remplacée par une note de </t>
    </r>
    <r>
      <rPr>
        <b/>
        <sz val="10"/>
        <color rgb="FF000000"/>
        <rFont val="Calibri"/>
        <family val="2"/>
      </rPr>
      <t>0/20</t>
    </r>
    <r>
      <rPr>
        <sz val="10"/>
        <color rgb="FF000000"/>
        <rFont val="Calibri"/>
        <family val="2"/>
      </rPr>
      <t xml:space="preserve"> en CCTP</t>
    </r>
  </si>
  <si>
    <t>Capitalisation : Unités d'enseignement (UE) et Elément constitutif (EC)</t>
  </si>
  <si>
    <t>Les semestres suivant sont affectés d'une note seuil</t>
  </si>
  <si>
    <t>La note des semestre est de</t>
  </si>
  <si>
    <t>A la demande de l'étudiant la compensation des semestres en première session peut ne pas être appliquée</t>
  </si>
  <si>
    <t>A la demande de l'étudiant , les EC et UE peuvent être repassés en seconde session si la note est comprise entre 8 et 10/20</t>
  </si>
  <si>
    <t>Un affichage ou une communication des règles et des modalités d'évaluation sous la responsabilité de l'enseignant, est obligatoire un mois au plus tard après la rentrée des étudiants</t>
  </si>
  <si>
    <r>
      <t xml:space="preserve">Les EC, les UE, les socles obtenus avec une note supérieure à </t>
    </r>
    <r>
      <rPr>
        <b/>
        <sz val="10"/>
        <color rgb="FF000000"/>
        <rFont val="Calibri"/>
        <family val="2"/>
      </rPr>
      <t>10/20</t>
    </r>
    <r>
      <rPr>
        <sz val="10"/>
        <color rgb="FF000000"/>
        <rFont val="Calibri"/>
        <family val="2"/>
      </rPr>
      <t xml:space="preserve"> sont capitalisées</t>
    </r>
  </si>
  <si>
    <t>Toutes les EC, UE, socles, obtenus par compensation sont capitalisés</t>
  </si>
  <si>
    <t>Règles concernant les travaux pratiques</t>
  </si>
  <si>
    <t>La présence en travaux pratique est obligatoire et sera enregistrée par l'émargement d'une liste de présence</t>
  </si>
  <si>
    <t>L'étudiant ne sera pas admis en TP s'il ne porte pas une blouse de travail</t>
  </si>
  <si>
    <t>Sauf indication contraire dans les MCCs, les notes de contrôle continu de TP et TD sont reportées en deuxième session</t>
  </si>
  <si>
    <t>Ne peuvent être admis dans une séance de TP que les étudiants qui ont régularisé leur inscription administrative et pédagogique.</t>
  </si>
  <si>
    <t>Règles concernant le Stage</t>
  </si>
  <si>
    <t>La durée du stage est</t>
  </si>
  <si>
    <t xml:space="preserve"> semaines</t>
  </si>
  <si>
    <t>Le stage fait l'objet d'un rapport écrit</t>
  </si>
  <si>
    <t>Le stage fait l'objet d'une soutenance orale</t>
  </si>
  <si>
    <t>Règle de calcul de la note finale de stage : Moyenne (Ecrit + Oral+ appréciation entreprise)</t>
  </si>
  <si>
    <t>Règles concernant le Redoublement</t>
  </si>
  <si>
    <t>Nombre de redoublement autorisé par cycle</t>
  </si>
  <si>
    <t>Tout redoublement supplémentaire est examiné par le jury pour les étudiants qui en font la demande</t>
  </si>
  <si>
    <t>Validation de l'année</t>
  </si>
  <si>
    <t>Les modalités des contrôles continus sont affichées dans la première quinzaine de cours (septembre)</t>
  </si>
  <si>
    <t xml:space="preserve">Les SEM doivent avoir une note &gt; ou égale à </t>
  </si>
  <si>
    <t xml:space="preserve">Les UE doivent avoir une note &gt; ou égale à </t>
  </si>
  <si>
    <t xml:space="preserve">Les EC doivent avoir une note &gt; </t>
  </si>
  <si>
    <t>la moyenne des SEM correspond à la moyenne des UE pondérées par les ECTS</t>
  </si>
  <si>
    <t>Oui</t>
  </si>
  <si>
    <t>la moyenne des UE correspond à la moyenne des EC pondérées par les ECTS</t>
  </si>
  <si>
    <t>Les stages doivent être tous validés, ils ne peuvent intervenir dans la compensation, ni être compensés, dans une UE ou dans le socle</t>
  </si>
  <si>
    <t>Le jury reste souverain pour attribuer la compensation si le seuil n'est pas atteint</t>
  </si>
  <si>
    <t>Modalités d'obtention du diplôme</t>
  </si>
  <si>
    <t>Toutes les années du cycle doivent être validées</t>
  </si>
  <si>
    <t>Score minimum TOEIC</t>
  </si>
  <si>
    <t>Le TOEIC passe à 850 pour ceux qui rentrent en Ing 1 en 2025-2026.</t>
  </si>
  <si>
    <t>Mobilité effectuée</t>
  </si>
  <si>
    <t>Modalités d'obtention du diplôme intermédiaire</t>
  </si>
  <si>
    <t>Le diplôme intermédiaire de DEUG est délivré à leur demande, aux étudiants ayant été déclaré admis (éventuellement par compensation) aux quatre premiers semestres du cycle préparatoire</t>
  </si>
  <si>
    <t>Autres regles</t>
  </si>
  <si>
    <r>
      <t xml:space="preserve">Validation
[ </t>
    </r>
    <r>
      <rPr>
        <b/>
        <sz val="12"/>
        <color rgb="FF00B050"/>
        <rFont val="Calibri"/>
        <family val="2"/>
      </rPr>
      <t>C</t>
    </r>
    <r>
      <rPr>
        <b/>
        <sz val="12"/>
        <rFont val="Calibri"/>
        <family val="2"/>
      </rPr>
      <t xml:space="preserve"> | M | </t>
    </r>
    <r>
      <rPr>
        <b/>
        <strike/>
        <sz val="12"/>
        <color rgb="FFFF0000"/>
        <rFont val="Calibri"/>
        <family val="2"/>
      </rPr>
      <t>S</t>
    </r>
    <r>
      <rPr>
        <b/>
        <sz val="12"/>
        <rFont val="Calibri"/>
        <family val="2"/>
      </rPr>
      <t xml:space="preserve"> ]</t>
    </r>
  </si>
  <si>
    <t>Option : ING2 spécialité mathématique - parcours Ingénierie Financière - FISA</t>
  </si>
  <si>
    <t>Génie Mathématiques</t>
  </si>
  <si>
    <t>*cours en anglais</t>
  </si>
  <si>
    <t>Année : 2025-2026</t>
  </si>
  <si>
    <t>semestre</t>
  </si>
  <si>
    <t>répartition horaire</t>
  </si>
  <si>
    <t>contrôle des connaissances</t>
  </si>
  <si>
    <t>par étudiant (3)</t>
  </si>
  <si>
    <t>enseignants</t>
  </si>
  <si>
    <t>ECTS</t>
  </si>
  <si>
    <t>Note seuil</t>
  </si>
  <si>
    <t>1ère session</t>
  </si>
  <si>
    <t>2ème session</t>
  </si>
  <si>
    <t>règles particulières</t>
  </si>
  <si>
    <t>Intitulé de cours</t>
  </si>
  <si>
    <t>CM</t>
  </si>
  <si>
    <t>TD</t>
  </si>
  <si>
    <t>TP</t>
  </si>
  <si>
    <t>PRO</t>
  </si>
  <si>
    <t>TPE</t>
  </si>
  <si>
    <r>
      <rPr>
        <vertAlign val="superscript"/>
        <sz val="8"/>
        <color rgb="FF000000"/>
        <rFont val="Calibri"/>
        <family val="2"/>
      </rPr>
      <t>(1)</t>
    </r>
    <r>
      <rPr>
        <sz val="8"/>
        <color rgb="FF000000"/>
        <rFont val="Calibri"/>
        <family val="2"/>
      </rPr>
      <t xml:space="preserve"> type de contrôle</t>
    </r>
  </si>
  <si>
    <r>
      <rPr>
        <vertAlign val="superscript"/>
        <sz val="8"/>
        <color rgb="FF000000"/>
        <rFont val="Calibri"/>
        <family val="2"/>
      </rPr>
      <t>(2)</t>
    </r>
    <r>
      <rPr>
        <sz val="8"/>
        <color rgb="FF000000"/>
        <rFont val="Calibri"/>
        <family val="2"/>
      </rPr>
      <t xml:space="preserve"> type d'épreuve </t>
    </r>
  </si>
  <si>
    <t>règle de calcul</t>
  </si>
  <si>
    <t>S1</t>
  </si>
  <si>
    <t xml:space="preserve">UE : Mathématiques </t>
  </si>
  <si>
    <t>M</t>
  </si>
  <si>
    <t>Calcul stochastique et évaluation des actifs contingents 1</t>
  </si>
  <si>
    <t>Tristan Guillaume</t>
  </si>
  <si>
    <t>ET</t>
  </si>
  <si>
    <t>E</t>
  </si>
  <si>
    <t>Econométrie de la finance</t>
  </si>
  <si>
    <t>Andreas Heinen</t>
  </si>
  <si>
    <t>CC</t>
  </si>
  <si>
    <t>faire projets ?</t>
  </si>
  <si>
    <t>Total UE</t>
  </si>
  <si>
    <t>UE : Informatique</t>
  </si>
  <si>
    <t>VBA for finance</t>
  </si>
  <si>
    <t>Laurent Davoust</t>
  </si>
  <si>
    <t>Python for finance</t>
  </si>
  <si>
    <t>UE : Finance Fondamentaux</t>
  </si>
  <si>
    <t>Equity markets and trading strategies</t>
  </si>
  <si>
    <t>Béatrice Boulu-Reshef</t>
  </si>
  <si>
    <t>Lecture des états financiers, comptabilité écologique</t>
  </si>
  <si>
    <t>? + intervenants CERCES</t>
  </si>
  <si>
    <t>Au choix Finance Approfondissements ou FinTech</t>
  </si>
  <si>
    <t>UE : Finance Approfondissements</t>
  </si>
  <si>
    <t>Corporate Finance</t>
  </si>
  <si>
    <t>Shan Zhao</t>
  </si>
  <si>
    <t>ou</t>
  </si>
  <si>
    <t>UE : FinTech</t>
  </si>
  <si>
    <t>Big Data 1</t>
  </si>
  <si>
    <t>Julien Savry + Bruno Iksil</t>
  </si>
  <si>
    <t>UE : Culture de l'Ingénieur 1</t>
  </si>
  <si>
    <t>LV1 - TOEIC</t>
  </si>
  <si>
    <t>commun à tous les ING2
Humanités Design</t>
  </si>
  <si>
    <t>E + O</t>
  </si>
  <si>
    <t>E1= moyenne( CC1, CC2, TOEIC blanc)</t>
  </si>
  <si>
    <t>Retirer min (CC1,CC2) dans calcul de E1</t>
  </si>
  <si>
    <t>CCi= moyenne des CC sur thème i.</t>
  </si>
  <si>
    <t>LV2 ou remédiation à niveau  français ou remédiation TOEIC</t>
  </si>
  <si>
    <t>Validé par temps passé sur la plateforme</t>
  </si>
  <si>
    <t>Communication interculturelle</t>
  </si>
  <si>
    <t>Rattrapage possible en interne de la plus mauvaise note</t>
  </si>
  <si>
    <t>UE : Professionnalisation</t>
  </si>
  <si>
    <t>Alternance</t>
  </si>
  <si>
    <t>Frédéric Loss + BBR
+ référents</t>
  </si>
  <si>
    <t>E+O</t>
  </si>
  <si>
    <t>50/50</t>
  </si>
  <si>
    <t>Pas de seconde session</t>
  </si>
  <si>
    <t>Finance Approfondissements   Total Semestre 1</t>
  </si>
  <si>
    <t>FinTech   Total Semestre 1</t>
  </si>
  <si>
    <t>S2</t>
  </si>
  <si>
    <t>IA</t>
  </si>
  <si>
    <t>Bruno Iksil</t>
  </si>
  <si>
    <t>O</t>
  </si>
  <si>
    <t>Cybersécurité</t>
  </si>
  <si>
    <t>Root Me (CMA Cyber)</t>
  </si>
  <si>
    <t>Régulation des marchés financiers</t>
  </si>
  <si>
    <t>intervenant France Post-Marché</t>
  </si>
  <si>
    <t>Marchés de l'assurance</t>
  </si>
  <si>
    <t>Frédéric Loss</t>
  </si>
  <si>
    <t>Gestion de trésorerie</t>
  </si>
  <si>
    <t>Contrôle de gestion : approfondissement</t>
  </si>
  <si>
    <t>Pascal Larbaoui</t>
  </si>
  <si>
    <t>Evaluation d'entreprise</t>
  </si>
  <si>
    <t>Analyse financière</t>
  </si>
  <si>
    <t>Julien Savry</t>
  </si>
  <si>
    <t>Fixed income markets</t>
  </si>
  <si>
    <t>Options and Structured Products</t>
  </si>
  <si>
    <t>Big Data 2</t>
  </si>
  <si>
    <t>Data science pour la finance</t>
  </si>
  <si>
    <t>Optim et IA pour la finance</t>
  </si>
  <si>
    <t>UE : Culture de l'Ingénieur 2</t>
  </si>
  <si>
    <t>LV1 - Anglais</t>
  </si>
  <si>
    <t>commun à tous les ING3
Humanités Design</t>
  </si>
  <si>
    <t>moyenne (CC1,CC2)</t>
  </si>
  <si>
    <t>Ateliers d'intelligence collective</t>
  </si>
  <si>
    <t>E et/ou O</t>
  </si>
  <si>
    <t>UE : SAE projet</t>
  </si>
  <si>
    <t xml:space="preserve">Projet </t>
  </si>
  <si>
    <t>Julien Savry + Béatrice</t>
  </si>
  <si>
    <t>UE non incluse dans la seconde chance</t>
  </si>
  <si>
    <t>Design de la décision</t>
  </si>
  <si>
    <t>UE : Valeurs et savoir être</t>
  </si>
  <si>
    <t>Participation Vie de l'Ecole</t>
  </si>
  <si>
    <t>Frédéric Loss / Béatrice Boulu-Reshef
+ référents</t>
  </si>
  <si>
    <t>Finance Approfondissements   Total Semestre 2</t>
  </si>
  <si>
    <t>(1) CC : contrôle continu - CC TP : contrôle continu TP - P : partiel - ET : examen terminal</t>
  </si>
  <si>
    <t>Finance Approfondissements   Total Année</t>
  </si>
  <si>
    <t>(2) E : écrit - O : oral</t>
  </si>
  <si>
    <t>FinTech   Total Année</t>
  </si>
  <si>
    <t>(3) : Cours margistraux, Travaux Dirigés, Travaux Pratiques, Projet, Temps Personnel Elève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</si>
</sst>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6">
    <font>
      <sz val="11"/>
      <color rgb="FF000000"/>
      <name val="Calibri"/>
      <scheme val="minor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</font>
    <font>
      <vertAlign val="superscript"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rgb="FFFF99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993300"/>
      <name val="Calibri"/>
      <family val="2"/>
    </font>
    <font>
      <b/>
      <sz val="12"/>
      <color rgb="FFFF0000"/>
      <name val="Calibri"/>
      <family val="2"/>
    </font>
    <font>
      <sz val="9"/>
      <color rgb="FFFF0000"/>
      <name val="Calibri"/>
      <family val="2"/>
    </font>
    <font>
      <b/>
      <sz val="10"/>
      <color theme="1"/>
      <name val="Calibri"/>
      <family val="2"/>
    </font>
    <font>
      <b/>
      <sz val="9"/>
      <color rgb="FF993300"/>
      <name val="Calibri"/>
      <family val="2"/>
    </font>
    <font>
      <b/>
      <sz val="9"/>
      <color rgb="FF0C0C0C"/>
      <name val="Calibri"/>
      <family val="2"/>
    </font>
    <font>
      <sz val="9"/>
      <color rgb="FF0C0C0C"/>
      <name val="Calibri"/>
      <family val="2"/>
    </font>
    <font>
      <sz val="9"/>
      <name val="Calibri"/>
      <family val="2"/>
    </font>
    <font>
      <sz val="9"/>
      <color rgb="FF993300"/>
      <name val="Calibri"/>
      <family val="2"/>
    </font>
    <font>
      <b/>
      <sz val="10"/>
      <color rgb="FF000000"/>
      <name val="Calibri"/>
      <family val="2"/>
    </font>
    <font>
      <b/>
      <sz val="12"/>
      <color rgb="FF993300"/>
      <name val="Calibri"/>
      <family val="2"/>
    </font>
    <font>
      <i/>
      <sz val="9"/>
      <color rgb="FF000000"/>
      <name val="Calibri"/>
      <family val="2"/>
    </font>
    <font>
      <i/>
      <sz val="9"/>
      <color theme="1"/>
      <name val="Calibri"/>
      <family val="2"/>
    </font>
    <font>
      <b/>
      <i/>
      <sz val="9"/>
      <color rgb="FF000000"/>
      <name val="Calibri"/>
      <family val="2"/>
    </font>
    <font>
      <b/>
      <i/>
      <sz val="9"/>
      <color rgb="FF993300"/>
      <name val="Calibri"/>
      <family val="2"/>
    </font>
    <font>
      <b/>
      <i/>
      <sz val="9"/>
      <color theme="1"/>
      <name val="Calibri"/>
      <family val="2"/>
    </font>
    <font>
      <b/>
      <sz val="12"/>
      <color rgb="FF00B050"/>
      <name val="Calibri"/>
      <family val="2"/>
    </font>
    <font>
      <b/>
      <sz val="12"/>
      <name val="Calibri"/>
      <family val="2"/>
    </font>
    <font>
      <b/>
      <strike/>
      <sz val="12"/>
      <color rgb="FFFF0000"/>
      <name val="Calibri"/>
      <family val="2"/>
    </font>
    <font>
      <sz val="12"/>
      <color rgb="FF000000"/>
      <name val="Calibri"/>
      <family val="2"/>
    </font>
    <font>
      <b/>
      <sz val="14"/>
      <color rgb="FF00B050"/>
      <name val="Calibri"/>
      <family val="2"/>
    </font>
    <font>
      <b/>
      <i/>
      <sz val="12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sz val="10"/>
      <name val="Calibri"/>
      <family val="2"/>
    </font>
    <font>
      <b/>
      <i/>
      <sz val="12"/>
      <color rgb="FF404040"/>
      <name val="Calibri"/>
      <family val="2"/>
    </font>
    <font>
      <sz val="10"/>
      <color rgb="FF404040"/>
      <name val="Calibri"/>
      <family val="2"/>
    </font>
    <font>
      <b/>
      <sz val="12"/>
      <color rgb="FF404040"/>
      <name val="Calibri"/>
      <family val="2"/>
    </font>
    <font>
      <b/>
      <sz val="11"/>
      <color rgb="FF9933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0C0C0C"/>
      <name val="Calibri"/>
      <family val="2"/>
    </font>
    <font>
      <b/>
      <sz val="11"/>
      <color rgb="FFFF0000"/>
      <name val="Calibri"/>
      <family val="2"/>
    </font>
    <font>
      <b/>
      <sz val="10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</font>
    <font>
      <sz val="8"/>
      <color rgb="FF993300"/>
      <name val="Calibri"/>
      <family val="2"/>
    </font>
    <font>
      <b/>
      <sz val="8"/>
      <color rgb="FF993300"/>
      <name val="Calibri"/>
      <family val="2"/>
    </font>
    <font>
      <sz val="10"/>
      <color rgb="FF000000"/>
      <name val="Calibri"/>
      <family val="2"/>
      <scheme val="minor"/>
    </font>
    <font>
      <i/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</font>
    <font>
      <sz val="8"/>
      <color rgb="FF0C0C0C"/>
      <name val="Calibri"/>
      <family val="2"/>
    </font>
    <font>
      <b/>
      <sz val="10"/>
      <color rgb="FF00B050"/>
      <name val="Calibri"/>
      <family val="2"/>
    </font>
    <font>
      <sz val="10"/>
      <color rgb="FFFF0000"/>
      <name val="Calibri"/>
      <family val="2"/>
    </font>
    <font>
      <b/>
      <sz val="9"/>
      <color rgb="FFFF0000"/>
      <name val="Calibri"/>
      <family val="2"/>
    </font>
    <font>
      <sz val="9"/>
      <color theme="4" tint="-0.249977111117893"/>
      <name val="Calibri"/>
      <family val="2"/>
    </font>
    <font>
      <b/>
      <u/>
      <sz val="9"/>
      <color rgb="FF00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rgb="FFD9D9D9"/>
        <bgColor rgb="FFD9D9D9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rgb="FFFFFF00"/>
      </patternFill>
    </fill>
    <fill>
      <patternFill patternType="solid">
        <fgColor theme="2" tint="-4.9989318521683403E-2"/>
        <bgColor rgb="FFD8D8D8"/>
      </patternFill>
    </fill>
    <fill>
      <patternFill patternType="solid">
        <fgColor theme="9" tint="0.79998168889431442"/>
        <bgColor rgb="FF00FF00"/>
      </patternFill>
    </fill>
    <fill>
      <patternFill patternType="solid">
        <fgColor theme="5" tint="0.79998168889431442"/>
        <bgColor rgb="FFFF99CC"/>
      </patternFill>
    </fill>
    <fill>
      <patternFill patternType="solid">
        <fgColor rgb="FF99CCFF"/>
        <bgColor rgb="FFCC99FF"/>
      </patternFill>
    </fill>
    <fill>
      <patternFill patternType="solid">
        <fgColor rgb="FF99CCFF"/>
        <bgColor indexed="64"/>
      </patternFill>
    </fill>
    <fill>
      <patternFill patternType="solid">
        <fgColor theme="6" tint="0.79998168889431442"/>
        <bgColor rgb="FF00FFFF"/>
      </patternFill>
    </fill>
    <fill>
      <patternFill patternType="solid">
        <fgColor theme="6" tint="0.79998168889431442"/>
        <bgColor rgb="FF00FF00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rgb="FF00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EF2CB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8"/>
  </cellStyleXfs>
  <cellXfs count="290">
    <xf numFmtId="0" fontId="0" fillId="0" borderId="0" xfId="0"/>
    <xf numFmtId="0" fontId="7" fillId="3" borderId="8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22" fillId="3" borderId="10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right" vertical="center"/>
    </xf>
    <xf numFmtId="0" fontId="21" fillId="3" borderId="10" xfId="0" applyFont="1" applyFill="1" applyBorder="1" applyAlignment="1">
      <alignment horizontal="left" vertical="center"/>
    </xf>
    <xf numFmtId="0" fontId="21" fillId="3" borderId="11" xfId="0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8" xfId="1" applyFont="1" applyAlignment="1">
      <alignment vertical="center"/>
    </xf>
    <xf numFmtId="0" fontId="7" fillId="0" borderId="8" xfId="1" applyFont="1" applyAlignment="1">
      <alignment horizontal="center" vertical="center" wrapText="1"/>
    </xf>
    <xf numFmtId="0" fontId="7" fillId="0" borderId="8" xfId="1" applyFont="1" applyAlignment="1">
      <alignment horizontal="center" vertical="center"/>
    </xf>
    <xf numFmtId="0" fontId="7" fillId="0" borderId="15" xfId="1" applyFont="1" applyBorder="1" applyAlignment="1">
      <alignment vertical="center"/>
    </xf>
    <xf numFmtId="0" fontId="7" fillId="0" borderId="15" xfId="1" applyFont="1" applyBorder="1" applyAlignment="1">
      <alignment horizontal="left" vertical="center"/>
    </xf>
    <xf numFmtId="0" fontId="7" fillId="0" borderId="6" xfId="1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5" fillId="3" borderId="10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4" borderId="5" xfId="0" applyFont="1" applyFill="1" applyBorder="1" applyAlignment="1">
      <alignment vertical="center"/>
    </xf>
    <xf numFmtId="0" fontId="26" fillId="4" borderId="5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3" borderId="10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4" fontId="29" fillId="3" borderId="10" xfId="0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64" fontId="30" fillId="0" borderId="8" xfId="1" applyNumberFormat="1" applyFont="1" applyAlignment="1">
      <alignment horizontal="center" vertical="center"/>
    </xf>
    <xf numFmtId="0" fontId="30" fillId="0" borderId="15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28" fillId="3" borderId="8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right" vertical="center"/>
    </xf>
    <xf numFmtId="0" fontId="21" fillId="3" borderId="8" xfId="0" applyFont="1" applyFill="1" applyBorder="1" applyAlignment="1">
      <alignment horizontal="left" vertical="center"/>
    </xf>
    <xf numFmtId="0" fontId="21" fillId="3" borderId="12" xfId="0" applyFont="1" applyFill="1" applyBorder="1" applyAlignment="1">
      <alignment horizontal="right" vertical="center"/>
    </xf>
    <xf numFmtId="0" fontId="5" fillId="3" borderId="13" xfId="0" applyFont="1" applyFill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35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33" fillId="0" borderId="19" xfId="0" applyFont="1" applyBorder="1" applyAlignment="1">
      <alignment wrapText="1"/>
    </xf>
    <xf numFmtId="0" fontId="39" fillId="0" borderId="19" xfId="0" applyFont="1" applyBorder="1" applyAlignment="1">
      <alignment wrapText="1"/>
    </xf>
    <xf numFmtId="0" fontId="41" fillId="2" borderId="19" xfId="0" applyFont="1" applyFill="1" applyBorder="1" applyAlignment="1">
      <alignment wrapText="1"/>
    </xf>
    <xf numFmtId="0" fontId="43" fillId="0" borderId="19" xfId="0" applyFont="1" applyBorder="1" applyAlignment="1">
      <alignment wrapText="1"/>
    </xf>
    <xf numFmtId="0" fontId="44" fillId="0" borderId="19" xfId="0" applyFont="1" applyBorder="1" applyAlignment="1">
      <alignment wrapText="1"/>
    </xf>
    <xf numFmtId="0" fontId="42" fillId="0" borderId="19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8" fillId="8" borderId="1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0" fontId="25" fillId="3" borderId="13" xfId="0" applyFont="1" applyFill="1" applyBorder="1" applyAlignment="1">
      <alignment vertical="center"/>
    </xf>
    <xf numFmtId="0" fontId="12" fillId="3" borderId="8" xfId="0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horizontal="right" vertical="center"/>
    </xf>
    <xf numFmtId="0" fontId="8" fillId="8" borderId="15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/>
    </xf>
    <xf numFmtId="9" fontId="14" fillId="0" borderId="5" xfId="0" applyNumberFormat="1" applyFont="1" applyBorder="1" applyAlignment="1">
      <alignment vertical="center" wrapText="1"/>
    </xf>
    <xf numFmtId="0" fontId="7" fillId="3" borderId="11" xfId="0" applyFont="1" applyFill="1" applyBorder="1" applyAlignment="1">
      <alignment vertical="center"/>
    </xf>
    <xf numFmtId="0" fontId="29" fillId="8" borderId="15" xfId="0" applyFont="1" applyFill="1" applyBorder="1" applyAlignment="1">
      <alignment horizontal="center" vertical="center"/>
    </xf>
    <xf numFmtId="0" fontId="13" fillId="8" borderId="15" xfId="0" applyFont="1" applyFill="1" applyBorder="1" applyAlignment="1">
      <alignment horizontal="center" vertical="center" wrapText="1"/>
    </xf>
    <xf numFmtId="9" fontId="13" fillId="8" borderId="15" xfId="0" applyNumberFormat="1" applyFont="1" applyFill="1" applyBorder="1" applyAlignment="1">
      <alignment vertical="center" wrapText="1"/>
    </xf>
    <xf numFmtId="0" fontId="8" fillId="8" borderId="6" xfId="0" applyFont="1" applyFill="1" applyBorder="1" applyAlignment="1">
      <alignment vertical="center"/>
    </xf>
    <xf numFmtId="0" fontId="17" fillId="4" borderId="2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vertical="center"/>
    </xf>
    <xf numFmtId="0" fontId="16" fillId="0" borderId="14" xfId="0" applyFont="1" applyBorder="1" applyAlignment="1">
      <alignment horizontal="right" vertical="center"/>
    </xf>
    <xf numFmtId="0" fontId="7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19" fillId="3" borderId="9" xfId="1" applyFont="1" applyFill="1" applyBorder="1" applyAlignment="1">
      <alignment vertical="center"/>
    </xf>
    <xf numFmtId="0" fontId="12" fillId="3" borderId="10" xfId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/>
    </xf>
    <xf numFmtId="0" fontId="28" fillId="5" borderId="5" xfId="1" applyFont="1" applyFill="1" applyBorder="1" applyAlignment="1">
      <alignment horizontal="center" vertical="center"/>
    </xf>
    <xf numFmtId="0" fontId="14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/>
    </xf>
    <xf numFmtId="0" fontId="31" fillId="3" borderId="10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16" fillId="0" borderId="9" xfId="1" applyFont="1" applyBorder="1" applyAlignment="1">
      <alignment horizontal="right" vertical="center"/>
    </xf>
    <xf numFmtId="0" fontId="45" fillId="0" borderId="13" xfId="1" applyFont="1" applyBorder="1" applyAlignment="1">
      <alignment horizontal="right" vertical="center"/>
    </xf>
    <xf numFmtId="0" fontId="20" fillId="0" borderId="8" xfId="1" applyFont="1" applyAlignment="1">
      <alignment horizontal="center" vertical="center"/>
    </xf>
    <xf numFmtId="0" fontId="45" fillId="0" borderId="8" xfId="1" applyFont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8" fillId="3" borderId="9" xfId="0" applyFont="1" applyFill="1" applyBorder="1" applyAlignment="1">
      <alignment vertical="center"/>
    </xf>
    <xf numFmtId="0" fontId="48" fillId="3" borderId="13" xfId="0" applyFont="1" applyFill="1" applyBorder="1" applyAlignment="1">
      <alignment vertical="center"/>
    </xf>
    <xf numFmtId="0" fontId="49" fillId="0" borderId="8" xfId="0" applyFont="1" applyBorder="1" applyAlignment="1">
      <alignment vertical="center"/>
    </xf>
    <xf numFmtId="0" fontId="50" fillId="4" borderId="2" xfId="0" applyFont="1" applyFill="1" applyBorder="1" applyAlignment="1">
      <alignment vertical="top" wrapText="1"/>
    </xf>
    <xf numFmtId="0" fontId="50" fillId="0" borderId="8" xfId="0" applyFont="1" applyBorder="1" applyAlignment="1">
      <alignment vertical="center"/>
    </xf>
    <xf numFmtId="0" fontId="2" fillId="10" borderId="5" xfId="0" applyFont="1" applyFill="1" applyBorder="1" applyAlignment="1">
      <alignment vertical="center"/>
    </xf>
    <xf numFmtId="0" fontId="15" fillId="12" borderId="5" xfId="0" applyFont="1" applyFill="1" applyBorder="1" applyAlignment="1">
      <alignment vertical="center"/>
    </xf>
    <xf numFmtId="0" fontId="2" fillId="14" borderId="5" xfId="0" applyFont="1" applyFill="1" applyBorder="1" applyAlignment="1">
      <alignment vertical="top" wrapText="1"/>
    </xf>
    <xf numFmtId="0" fontId="15" fillId="10" borderId="5" xfId="1" applyFont="1" applyFill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2" fillId="10" borderId="14" xfId="0" applyFont="1" applyFill="1" applyBorder="1" applyAlignment="1">
      <alignment vertical="center"/>
    </xf>
    <xf numFmtId="0" fontId="15" fillId="12" borderId="7" xfId="0" applyFont="1" applyFill="1" applyBorder="1" applyAlignment="1">
      <alignment vertical="center"/>
    </xf>
    <xf numFmtId="0" fontId="53" fillId="8" borderId="15" xfId="0" applyFont="1" applyFill="1" applyBorder="1" applyAlignment="1">
      <alignment horizontal="center" vertical="center"/>
    </xf>
    <xf numFmtId="0" fontId="54" fillId="0" borderId="15" xfId="0" applyFont="1" applyBorder="1" applyAlignment="1">
      <alignment horizontal="center" vertical="center"/>
    </xf>
    <xf numFmtId="0" fontId="55" fillId="0" borderId="8" xfId="1" applyFont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/>
    </xf>
    <xf numFmtId="0" fontId="56" fillId="2" borderId="5" xfId="0" applyFont="1" applyFill="1" applyBorder="1" applyAlignment="1">
      <alignment horizontal="center" vertical="center"/>
    </xf>
    <xf numFmtId="0" fontId="57" fillId="2" borderId="2" xfId="0" applyFont="1" applyFill="1" applyBorder="1" applyAlignment="1">
      <alignment horizontal="center" vertical="center"/>
    </xf>
    <xf numFmtId="0" fontId="58" fillId="0" borderId="21" xfId="0" applyFont="1" applyBorder="1" applyAlignment="1">
      <alignment horizontal="center" vertical="center" wrapText="1"/>
    </xf>
    <xf numFmtId="0" fontId="58" fillId="0" borderId="21" xfId="0" applyFont="1" applyBorder="1" applyAlignment="1">
      <alignment horizontal="center" vertical="center"/>
    </xf>
    <xf numFmtId="9" fontId="58" fillId="0" borderId="21" xfId="0" applyNumberFormat="1" applyFont="1" applyBorder="1" applyAlignment="1">
      <alignment horizontal="center" vertical="center" wrapText="1"/>
    </xf>
    <xf numFmtId="0" fontId="58" fillId="2" borderId="21" xfId="0" applyFont="1" applyFill="1" applyBorder="1" applyAlignment="1">
      <alignment horizontal="center" vertical="center" wrapText="1"/>
    </xf>
    <xf numFmtId="0" fontId="58" fillId="2" borderId="21" xfId="0" applyFont="1" applyFill="1" applyBorder="1" applyAlignment="1">
      <alignment horizontal="center" vertical="center"/>
    </xf>
    <xf numFmtId="9" fontId="58" fillId="2" borderId="21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/>
    </xf>
    <xf numFmtId="0" fontId="53" fillId="8" borderId="8" xfId="0" applyFont="1" applyFill="1" applyBorder="1" applyAlignment="1">
      <alignment horizontal="center" vertical="center"/>
    </xf>
    <xf numFmtId="0" fontId="29" fillId="8" borderId="8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/>
    </xf>
    <xf numFmtId="9" fontId="13" fillId="8" borderId="8" xfId="0" applyNumberFormat="1" applyFont="1" applyFill="1" applyBorder="1" applyAlignment="1">
      <alignment vertical="center" wrapText="1"/>
    </xf>
    <xf numFmtId="0" fontId="8" fillId="8" borderId="12" xfId="0" applyFont="1" applyFill="1" applyBorder="1" applyAlignment="1">
      <alignment vertical="center"/>
    </xf>
    <xf numFmtId="0" fontId="50" fillId="8" borderId="13" xfId="0" applyFont="1" applyFill="1" applyBorder="1" applyAlignment="1">
      <alignment horizontal="left" vertical="center"/>
    </xf>
    <xf numFmtId="0" fontId="15" fillId="17" borderId="22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25" fillId="8" borderId="15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" fillId="18" borderId="5" xfId="0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5" fillId="5" borderId="5" xfId="1" applyFont="1" applyFill="1" applyBorder="1" applyAlignment="1">
      <alignment horizontal="center" vertical="center"/>
    </xf>
    <xf numFmtId="0" fontId="41" fillId="19" borderId="5" xfId="0" applyFont="1" applyFill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5" fillId="3" borderId="9" xfId="0" applyFont="1" applyFill="1" applyBorder="1" applyAlignment="1">
      <alignment vertical="center"/>
    </xf>
    <xf numFmtId="0" fontId="16" fillId="0" borderId="25" xfId="0" applyFont="1" applyBorder="1" applyAlignment="1">
      <alignment horizontal="right" vertical="center"/>
    </xf>
    <xf numFmtId="0" fontId="45" fillId="0" borderId="26" xfId="1" applyFont="1" applyBorder="1" applyAlignment="1">
      <alignment horizontal="center" vertical="center"/>
    </xf>
    <xf numFmtId="0" fontId="16" fillId="0" borderId="27" xfId="0" applyFont="1" applyBorder="1" applyAlignment="1">
      <alignment horizontal="right" vertical="center"/>
    </xf>
    <xf numFmtId="0" fontId="59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7" fillId="20" borderId="5" xfId="0" applyFont="1" applyFill="1" applyBorder="1" applyAlignment="1">
      <alignment horizontal="center" vertical="center" wrapText="1"/>
    </xf>
    <xf numFmtId="0" fontId="60" fillId="21" borderId="8" xfId="0" applyFont="1" applyFill="1" applyBorder="1" applyAlignment="1">
      <alignment horizontal="left" vertical="center"/>
    </xf>
    <xf numFmtId="0" fontId="25" fillId="2" borderId="19" xfId="0" applyFont="1" applyFill="1" applyBorder="1" applyAlignment="1">
      <alignment wrapText="1"/>
    </xf>
    <xf numFmtId="0" fontId="17" fillId="3" borderId="13" xfId="0" applyFont="1" applyFill="1" applyBorder="1" applyAlignment="1">
      <alignment vertical="center"/>
    </xf>
    <xf numFmtId="0" fontId="19" fillId="3" borderId="9" xfId="0" applyFont="1" applyFill="1" applyBorder="1" applyAlignment="1">
      <alignment vertical="center"/>
    </xf>
    <xf numFmtId="0" fontId="15" fillId="11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5" fillId="10" borderId="5" xfId="0" applyFont="1" applyFill="1" applyBorder="1" applyAlignment="1">
      <alignment vertical="center"/>
    </xf>
    <xf numFmtId="0" fontId="15" fillId="16" borderId="5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vertical="center"/>
    </xf>
    <xf numFmtId="0" fontId="15" fillId="4" borderId="2" xfId="0" applyFont="1" applyFill="1" applyBorder="1" applyAlignment="1">
      <alignment vertical="top" wrapText="1"/>
    </xf>
    <xf numFmtId="0" fontId="15" fillId="13" borderId="5" xfId="0" applyFont="1" applyFill="1" applyBorder="1" applyAlignment="1">
      <alignment vertical="top" wrapText="1"/>
    </xf>
    <xf numFmtId="9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/>
    <xf numFmtId="0" fontId="14" fillId="0" borderId="5" xfId="0" applyFont="1" applyBorder="1" applyAlignme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15" fillId="17" borderId="5" xfId="0" applyFont="1" applyFill="1" applyBorder="1" applyAlignment="1">
      <alignment vertical="center"/>
    </xf>
    <xf numFmtId="0" fontId="15" fillId="19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vertical="center"/>
    </xf>
    <xf numFmtId="0" fontId="15" fillId="15" borderId="5" xfId="0" applyFont="1" applyFill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15" fillId="18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9" fontId="18" fillId="0" borderId="5" xfId="0" applyNumberFormat="1" applyFont="1" applyBorder="1" applyAlignment="1">
      <alignment vertical="center" wrapText="1"/>
    </xf>
    <xf numFmtId="0" fontId="18" fillId="0" borderId="5" xfId="0" applyFont="1" applyBorder="1" applyAlignment="1">
      <alignment vertical="center"/>
    </xf>
    <xf numFmtId="0" fontId="61" fillId="0" borderId="18" xfId="0" applyFont="1" applyBorder="1" applyAlignment="1">
      <alignment wrapText="1"/>
    </xf>
    <xf numFmtId="0" fontId="2" fillId="0" borderId="0" xfId="0" applyFont="1" applyAlignment="1">
      <alignment wrapText="1"/>
    </xf>
    <xf numFmtId="0" fontId="50" fillId="0" borderId="18" xfId="0" applyFont="1" applyBorder="1" applyAlignment="1">
      <alignment wrapText="1"/>
    </xf>
    <xf numFmtId="0" fontId="62" fillId="0" borderId="0" xfId="0" applyFont="1" applyAlignment="1">
      <alignment wrapText="1"/>
    </xf>
    <xf numFmtId="0" fontId="63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8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3" xfId="0" applyFont="1" applyBorder="1" applyAlignment="1">
      <alignment vertical="center"/>
    </xf>
    <xf numFmtId="0" fontId="64" fillId="4" borderId="5" xfId="0" applyFont="1" applyFill="1" applyBorder="1" applyAlignment="1">
      <alignment horizontal="center" vertical="center"/>
    </xf>
    <xf numFmtId="0" fontId="64" fillId="0" borderId="5" xfId="0" applyFont="1" applyBorder="1" applyAlignment="1">
      <alignment horizontal="center" vertical="center"/>
    </xf>
    <xf numFmtId="0" fontId="64" fillId="0" borderId="8" xfId="0" applyFont="1" applyBorder="1" applyAlignment="1">
      <alignment vertical="center"/>
    </xf>
    <xf numFmtId="0" fontId="65" fillId="3" borderId="8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wrapText="1"/>
    </xf>
    <xf numFmtId="0" fontId="3" fillId="6" borderId="16" xfId="0" applyFont="1" applyFill="1" applyBorder="1" applyAlignment="1">
      <alignment horizontal="center" wrapText="1"/>
    </xf>
    <xf numFmtId="0" fontId="25" fillId="6" borderId="17" xfId="0" applyFont="1" applyFill="1" applyBorder="1" applyAlignment="1">
      <alignment horizontal="center" wrapText="1"/>
    </xf>
    <xf numFmtId="0" fontId="25" fillId="6" borderId="16" xfId="0" applyFont="1" applyFill="1" applyBorder="1" applyAlignment="1">
      <alignment horizontal="center" wrapText="1"/>
    </xf>
    <xf numFmtId="0" fontId="36" fillId="6" borderId="17" xfId="0" applyFont="1" applyFill="1" applyBorder="1" applyAlignment="1">
      <alignment horizontal="center" wrapText="1"/>
    </xf>
    <xf numFmtId="0" fontId="36" fillId="6" borderId="16" xfId="0" applyFont="1" applyFill="1" applyBorder="1" applyAlignment="1">
      <alignment horizontal="center" wrapText="1"/>
    </xf>
    <xf numFmtId="0" fontId="2" fillId="0" borderId="17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37" fillId="6" borderId="17" xfId="0" applyFont="1" applyFill="1" applyBorder="1" applyAlignment="1">
      <alignment wrapText="1"/>
    </xf>
    <xf numFmtId="0" fontId="37" fillId="6" borderId="16" xfId="0" applyFont="1" applyFill="1" applyBorder="1" applyAlignment="1">
      <alignment wrapText="1"/>
    </xf>
    <xf numFmtId="0" fontId="40" fillId="6" borderId="17" xfId="0" applyFont="1" applyFill="1" applyBorder="1" applyAlignment="1">
      <alignment wrapText="1"/>
    </xf>
    <xf numFmtId="0" fontId="40" fillId="6" borderId="16" xfId="0" applyFont="1" applyFill="1" applyBorder="1" applyAlignment="1">
      <alignment wrapText="1"/>
    </xf>
    <xf numFmtId="0" fontId="42" fillId="6" borderId="17" xfId="0" applyFont="1" applyFill="1" applyBorder="1" applyAlignment="1">
      <alignment wrapText="1"/>
    </xf>
    <xf numFmtId="0" fontId="42" fillId="6" borderId="16" xfId="0" applyFont="1" applyFill="1" applyBorder="1" applyAlignment="1">
      <alignment wrapText="1"/>
    </xf>
    <xf numFmtId="0" fontId="42" fillId="7" borderId="17" xfId="0" applyFont="1" applyFill="1" applyBorder="1" applyAlignment="1">
      <alignment wrapText="1"/>
    </xf>
    <xf numFmtId="0" fontId="42" fillId="7" borderId="16" xfId="0" applyFont="1" applyFill="1" applyBorder="1" applyAlignment="1">
      <alignment wrapText="1"/>
    </xf>
    <xf numFmtId="0" fontId="20" fillId="0" borderId="1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0" xfId="1" applyFont="1" applyBorder="1" applyAlignment="1">
      <alignment horizontal="center" vertical="center"/>
    </xf>
    <xf numFmtId="0" fontId="20" fillId="0" borderId="26" xfId="1" applyFont="1" applyBorder="1" applyAlignment="1">
      <alignment horizontal="center" vertical="center"/>
    </xf>
    <xf numFmtId="0" fontId="26" fillId="0" borderId="8" xfId="1" applyFont="1" applyAlignment="1">
      <alignment horizontal="center" vertical="center"/>
    </xf>
    <xf numFmtId="0" fontId="26" fillId="0" borderId="15" xfId="1" applyFont="1" applyBorder="1" applyAlignment="1">
      <alignment horizontal="center" vertical="center"/>
    </xf>
    <xf numFmtId="0" fontId="45" fillId="18" borderId="8" xfId="1" applyFont="1" applyFill="1" applyAlignment="1">
      <alignment horizontal="center" vertical="center"/>
    </xf>
    <xf numFmtId="0" fontId="45" fillId="18" borderId="15" xfId="1" applyFont="1" applyFill="1" applyBorder="1" applyAlignment="1">
      <alignment horizontal="center" vertical="center"/>
    </xf>
    <xf numFmtId="0" fontId="16" fillId="18" borderId="10" xfId="1" applyFont="1" applyFill="1" applyBorder="1" applyAlignment="1">
      <alignment horizontal="center" vertical="center"/>
    </xf>
    <xf numFmtId="0" fontId="16" fillId="18" borderId="26" xfId="1" applyFont="1" applyFill="1" applyBorder="1" applyAlignment="1">
      <alignment horizontal="center" vertical="center"/>
    </xf>
    <xf numFmtId="0" fontId="16" fillId="18" borderId="10" xfId="0" applyFont="1" applyFill="1" applyBorder="1" applyAlignment="1">
      <alignment horizontal="center" vertical="center"/>
    </xf>
    <xf numFmtId="0" fontId="16" fillId="18" borderId="8" xfId="0" applyFont="1" applyFill="1" applyBorder="1" applyAlignment="1">
      <alignment horizontal="center" vertical="center"/>
    </xf>
    <xf numFmtId="0" fontId="14" fillId="0" borderId="5" xfId="1" applyFont="1" applyBorder="1" applyAlignment="1">
      <alignment horizontal="center" vertical="center" wrapText="1"/>
    </xf>
    <xf numFmtId="0" fontId="23" fillId="0" borderId="5" xfId="1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58" fillId="2" borderId="24" xfId="0" applyFont="1" applyFill="1" applyBorder="1" applyAlignment="1">
      <alignment horizontal="center" vertical="center"/>
    </xf>
    <xf numFmtId="0" fontId="58" fillId="2" borderId="17" xfId="0" applyFont="1" applyFill="1" applyBorder="1" applyAlignment="1">
      <alignment horizontal="center" vertical="center"/>
    </xf>
    <xf numFmtId="0" fontId="58" fillId="2" borderId="1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textRotation="90" wrapText="1"/>
    </xf>
    <xf numFmtId="0" fontId="33" fillId="0" borderId="12" xfId="0" applyFont="1" applyBorder="1" applyAlignment="1">
      <alignment horizontal="center" vertical="center" textRotation="90" wrapText="1"/>
    </xf>
    <xf numFmtId="0" fontId="33" fillId="0" borderId="6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53" fillId="18" borderId="1" xfId="0" applyFont="1" applyFill="1" applyBorder="1" applyAlignment="1">
      <alignment horizontal="center" vertical="center" shrinkToFit="1"/>
    </xf>
    <xf numFmtId="0" fontId="53" fillId="18" borderId="7" xfId="0" applyFont="1" applyFill="1" applyBorder="1" applyAlignment="1">
      <alignment horizontal="center" vertical="center" shrinkToFit="1"/>
    </xf>
    <xf numFmtId="0" fontId="42" fillId="7" borderId="17" xfId="0" applyFont="1" applyFill="1" applyBorder="1" applyAlignment="1"/>
    <xf numFmtId="0" fontId="42" fillId="7" borderId="16" xfId="0" applyFont="1" applyFill="1" applyBorder="1" applyAlignment="1"/>
    <xf numFmtId="0" fontId="14" fillId="0" borderId="5" xfId="0" applyFont="1" applyBorder="1" applyAlignment="1"/>
    <xf numFmtId="0" fontId="23" fillId="0" borderId="5" xfId="0" applyFont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992"/>
  <sheetViews>
    <sheetView workbookViewId="0">
      <selection activeCell="F10" sqref="F10"/>
    </sheetView>
  </sheetViews>
  <sheetFormatPr defaultColWidth="14.42578125" defaultRowHeight="15.6"/>
  <cols>
    <col min="1" max="1" width="10.7109375" style="116" customWidth="1"/>
    <col min="2" max="2" width="96" customWidth="1"/>
    <col min="3" max="5" width="10.7109375" customWidth="1"/>
    <col min="6" max="6" width="61.140625" customWidth="1"/>
    <col min="7" max="26" width="10.7109375" customWidth="1"/>
  </cols>
  <sheetData>
    <row r="1" spans="1:26" ht="18.600000000000001">
      <c r="A1" s="113"/>
      <c r="B1" s="225" t="s">
        <v>0</v>
      </c>
      <c r="C1" s="225"/>
      <c r="D1" s="226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>
      <c r="A2" s="113"/>
      <c r="B2" s="227" t="s">
        <v>1</v>
      </c>
      <c r="C2" s="227"/>
      <c r="D2" s="228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ht="18.75">
      <c r="A3" s="117" t="s">
        <v>2</v>
      </c>
      <c r="B3" s="229" t="s">
        <v>3</v>
      </c>
      <c r="C3" s="229"/>
      <c r="D3" s="230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>
      <c r="A4" s="113"/>
      <c r="B4" s="231" t="s">
        <v>4</v>
      </c>
      <c r="C4" s="231"/>
      <c r="D4" s="232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>
      <c r="A5" s="114" t="s">
        <v>4</v>
      </c>
      <c r="B5" s="183" t="s">
        <v>5</v>
      </c>
      <c r="C5" s="67" t="s">
        <v>4</v>
      </c>
      <c r="D5" s="68" t="s">
        <v>4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>
      <c r="A6" s="114" t="s">
        <v>4</v>
      </c>
      <c r="B6" s="69" t="s">
        <v>6</v>
      </c>
      <c r="C6" s="67" t="s">
        <v>4</v>
      </c>
      <c r="D6" s="68" t="s">
        <v>4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</row>
    <row r="7" spans="1:26">
      <c r="A7" s="114" t="s">
        <v>4</v>
      </c>
      <c r="B7" s="69" t="s">
        <v>4</v>
      </c>
      <c r="C7" s="67" t="s">
        <v>4</v>
      </c>
      <c r="D7" s="68" t="s">
        <v>4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</row>
    <row r="8" spans="1:26">
      <c r="A8" s="114" t="s">
        <v>4</v>
      </c>
      <c r="B8" s="233" t="s">
        <v>7</v>
      </c>
      <c r="C8" s="233"/>
      <c r="D8" s="234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39.6">
      <c r="A9" s="114" t="s">
        <v>4</v>
      </c>
      <c r="B9" s="183" t="s">
        <v>8</v>
      </c>
      <c r="C9" s="67" t="s">
        <v>4</v>
      </c>
      <c r="D9" s="68" t="s">
        <v>4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</row>
    <row r="10" spans="1:26" ht="39.6">
      <c r="A10" s="114" t="s">
        <v>4</v>
      </c>
      <c r="B10" s="183" t="s">
        <v>9</v>
      </c>
      <c r="C10" s="67" t="s">
        <v>4</v>
      </c>
      <c r="D10" s="68" t="s">
        <v>4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</row>
    <row r="11" spans="1:26" ht="39.6">
      <c r="A11" s="114" t="s">
        <v>4</v>
      </c>
      <c r="B11" s="183" t="s">
        <v>10</v>
      </c>
      <c r="C11" s="67" t="s">
        <v>4</v>
      </c>
      <c r="D11" s="68" t="s">
        <v>4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</row>
    <row r="12" spans="1:26" ht="39.6">
      <c r="A12" s="114" t="s">
        <v>4</v>
      </c>
      <c r="B12" s="183" t="s">
        <v>11</v>
      </c>
      <c r="C12" s="67" t="s">
        <v>4</v>
      </c>
      <c r="D12" s="68" t="s">
        <v>4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</row>
    <row r="13" spans="1:26">
      <c r="A13" s="114" t="s">
        <v>4</v>
      </c>
      <c r="B13" s="69" t="s">
        <v>4</v>
      </c>
      <c r="C13" s="67" t="s">
        <v>4</v>
      </c>
      <c r="D13" s="68" t="s">
        <v>4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>
      <c r="A14" s="114" t="s">
        <v>4</v>
      </c>
      <c r="B14" s="69" t="s">
        <v>12</v>
      </c>
      <c r="C14" s="67" t="s">
        <v>4</v>
      </c>
      <c r="D14" s="68" t="s">
        <v>4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>
      <c r="A15" s="114" t="s">
        <v>4</v>
      </c>
      <c r="B15" s="69" t="s">
        <v>13</v>
      </c>
      <c r="C15" s="67" t="s">
        <v>4</v>
      </c>
      <c r="D15" s="68" t="s">
        <v>4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</row>
    <row r="16" spans="1:26">
      <c r="A16" s="114" t="s">
        <v>4</v>
      </c>
      <c r="B16" s="69" t="s">
        <v>4</v>
      </c>
      <c r="C16" s="67" t="s">
        <v>4</v>
      </c>
      <c r="D16" s="68" t="s">
        <v>4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6">
      <c r="A17" s="114" t="s">
        <v>4</v>
      </c>
      <c r="B17" s="69" t="s">
        <v>14</v>
      </c>
      <c r="C17" s="67" t="s">
        <v>4</v>
      </c>
      <c r="D17" s="68" t="s">
        <v>4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</row>
    <row r="18" spans="1:26">
      <c r="A18" s="114" t="s">
        <v>4</v>
      </c>
      <c r="B18" s="69" t="s">
        <v>15</v>
      </c>
      <c r="C18" s="67" t="s">
        <v>4</v>
      </c>
      <c r="D18" s="68" t="s">
        <v>4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>
      <c r="A19" s="114" t="s">
        <v>4</v>
      </c>
      <c r="B19" s="69" t="s">
        <v>4</v>
      </c>
      <c r="C19" s="67" t="s">
        <v>4</v>
      </c>
      <c r="D19" s="68" t="s">
        <v>4</v>
      </c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>
      <c r="A20" s="114" t="s">
        <v>4</v>
      </c>
      <c r="B20" s="233" t="s">
        <v>16</v>
      </c>
      <c r="C20" s="233"/>
      <c r="D20" s="234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>
      <c r="A21" s="114" t="s">
        <v>4</v>
      </c>
      <c r="B21" s="69" t="s">
        <v>17</v>
      </c>
      <c r="C21" s="67" t="s">
        <v>4</v>
      </c>
      <c r="D21" s="68" t="s">
        <v>4</v>
      </c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</row>
    <row r="22" spans="1:26">
      <c r="A22" s="114" t="s">
        <v>4</v>
      </c>
      <c r="B22" s="69" t="s">
        <v>18</v>
      </c>
      <c r="C22" s="67" t="s">
        <v>4</v>
      </c>
      <c r="D22" s="68" t="s">
        <v>4</v>
      </c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>
      <c r="A23" s="114" t="s">
        <v>4</v>
      </c>
      <c r="B23" s="69" t="s">
        <v>19</v>
      </c>
      <c r="C23" s="67" t="s">
        <v>4</v>
      </c>
      <c r="D23" s="68" t="s">
        <v>4</v>
      </c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</row>
    <row r="24" spans="1:26">
      <c r="A24" s="114" t="s">
        <v>4</v>
      </c>
      <c r="B24" s="69" t="s">
        <v>20</v>
      </c>
      <c r="C24" s="67" t="s">
        <v>4</v>
      </c>
      <c r="D24" s="68" t="s">
        <v>4</v>
      </c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</row>
    <row r="25" spans="1:26" ht="26.45">
      <c r="A25" s="114" t="s">
        <v>4</v>
      </c>
      <c r="B25" s="69" t="s">
        <v>21</v>
      </c>
      <c r="C25" s="67" t="s">
        <v>4</v>
      </c>
      <c r="D25" s="68" t="s">
        <v>4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</row>
    <row r="26" spans="1:26">
      <c r="A26" s="114" t="s">
        <v>4</v>
      </c>
      <c r="B26" s="69" t="s">
        <v>22</v>
      </c>
      <c r="C26" s="67" t="s">
        <v>4</v>
      </c>
      <c r="D26" s="68" t="s">
        <v>4</v>
      </c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</row>
    <row r="27" spans="1:26">
      <c r="A27" s="114" t="s">
        <v>4</v>
      </c>
      <c r="B27" s="69" t="s">
        <v>23</v>
      </c>
      <c r="C27" s="67" t="s">
        <v>4</v>
      </c>
      <c r="D27" s="68" t="s">
        <v>4</v>
      </c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>
      <c r="A28" s="114" t="s">
        <v>4</v>
      </c>
      <c r="B28" s="69" t="s">
        <v>4</v>
      </c>
      <c r="C28" s="67" t="s">
        <v>4</v>
      </c>
      <c r="D28" s="68" t="s">
        <v>4</v>
      </c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</row>
    <row r="29" spans="1:26">
      <c r="A29" s="114" t="s">
        <v>4</v>
      </c>
      <c r="B29" s="233" t="s">
        <v>24</v>
      </c>
      <c r="C29" s="233"/>
      <c r="D29" s="234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</row>
    <row r="30" spans="1:26">
      <c r="A30" s="114" t="s">
        <v>4</v>
      </c>
      <c r="B30" s="69" t="s">
        <v>25</v>
      </c>
      <c r="C30" s="67" t="s">
        <v>4</v>
      </c>
      <c r="D30" s="68" t="s">
        <v>4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>
      <c r="A31" s="114" t="s">
        <v>4</v>
      </c>
      <c r="B31" s="69" t="s">
        <v>26</v>
      </c>
      <c r="C31" s="67" t="s">
        <v>4</v>
      </c>
      <c r="D31" s="68" t="s">
        <v>4</v>
      </c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>
      <c r="A32" s="114" t="s">
        <v>4</v>
      </c>
      <c r="B32" s="69" t="s">
        <v>27</v>
      </c>
      <c r="C32" s="67" t="s">
        <v>4</v>
      </c>
      <c r="D32" s="68" t="s">
        <v>4</v>
      </c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</row>
    <row r="33" spans="1:26" ht="26.45">
      <c r="A33" s="114" t="s">
        <v>4</v>
      </c>
      <c r="B33" s="69" t="s">
        <v>28</v>
      </c>
      <c r="C33" s="67" t="s">
        <v>4</v>
      </c>
      <c r="D33" s="68" t="s">
        <v>4</v>
      </c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</row>
    <row r="34" spans="1:26">
      <c r="A34" s="114" t="s">
        <v>4</v>
      </c>
      <c r="B34" s="69" t="s">
        <v>4</v>
      </c>
      <c r="C34" s="67" t="s">
        <v>4</v>
      </c>
      <c r="D34" s="68" t="s">
        <v>4</v>
      </c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</row>
    <row r="35" spans="1:26">
      <c r="A35" s="114" t="s">
        <v>4</v>
      </c>
      <c r="B35" s="233" t="s">
        <v>29</v>
      </c>
      <c r="C35" s="233"/>
      <c r="D35" s="234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</row>
    <row r="36" spans="1:26">
      <c r="A36" s="114" t="s">
        <v>4</v>
      </c>
      <c r="B36" s="69" t="s">
        <v>30</v>
      </c>
      <c r="C36" s="70" t="s">
        <v>4</v>
      </c>
      <c r="D36" s="71" t="s">
        <v>31</v>
      </c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</row>
    <row r="37" spans="1:26">
      <c r="A37" s="114" t="s">
        <v>4</v>
      </c>
      <c r="B37" s="69" t="s">
        <v>32</v>
      </c>
      <c r="C37" s="67" t="s">
        <v>4</v>
      </c>
      <c r="D37" s="68" t="s">
        <v>4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</row>
    <row r="38" spans="1:26">
      <c r="A38" s="114" t="s">
        <v>4</v>
      </c>
      <c r="B38" s="69" t="s">
        <v>33</v>
      </c>
      <c r="C38" s="67" t="s">
        <v>4</v>
      </c>
      <c r="D38" s="68" t="s">
        <v>4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6">
      <c r="A39" s="114" t="s">
        <v>4</v>
      </c>
      <c r="B39" s="69" t="s">
        <v>34</v>
      </c>
      <c r="C39" s="67" t="s">
        <v>4</v>
      </c>
      <c r="D39" s="68" t="s">
        <v>4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>
      <c r="A40" s="114" t="s">
        <v>4</v>
      </c>
      <c r="B40" s="69" t="s">
        <v>4</v>
      </c>
      <c r="C40" s="67" t="s">
        <v>4</v>
      </c>
      <c r="D40" s="68" t="s">
        <v>4</v>
      </c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</row>
    <row r="41" spans="1:26">
      <c r="A41" s="114" t="s">
        <v>4</v>
      </c>
      <c r="B41" s="235" t="s">
        <v>35</v>
      </c>
      <c r="C41" s="235"/>
      <c r="D41" s="23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>
      <c r="A42" s="114" t="s">
        <v>4</v>
      </c>
      <c r="B42" s="72" t="s">
        <v>36</v>
      </c>
      <c r="C42" s="67" t="s">
        <v>4</v>
      </c>
      <c r="D42" s="68" t="s">
        <v>4</v>
      </c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>
      <c r="A43" s="114" t="s">
        <v>4</v>
      </c>
      <c r="B43" s="72" t="s">
        <v>37</v>
      </c>
      <c r="C43" s="67" t="s">
        <v>4</v>
      </c>
      <c r="D43" s="68" t="s">
        <v>4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>
      <c r="A44" s="114" t="s">
        <v>4</v>
      </c>
      <c r="B44" s="69" t="s">
        <v>4</v>
      </c>
      <c r="C44" s="67" t="s">
        <v>4</v>
      </c>
      <c r="D44" s="68" t="s">
        <v>4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spans="1:26">
      <c r="A45" s="114" t="s">
        <v>4</v>
      </c>
      <c r="B45" s="237" t="s">
        <v>38</v>
      </c>
      <c r="C45" s="237"/>
      <c r="D45" s="238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spans="1:26">
      <c r="A46" s="210" t="s">
        <v>4</v>
      </c>
      <c r="B46" s="69" t="s">
        <v>39</v>
      </c>
      <c r="C46" s="67" t="s">
        <v>4</v>
      </c>
      <c r="D46" s="68" t="s">
        <v>4</v>
      </c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>
      <c r="A47" s="210" t="s">
        <v>4</v>
      </c>
      <c r="B47" s="69" t="s">
        <v>40</v>
      </c>
      <c r="C47" s="67">
        <v>10</v>
      </c>
      <c r="D47" s="68" t="s">
        <v>4</v>
      </c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>
      <c r="A48" s="210" t="s">
        <v>4</v>
      </c>
      <c r="B48" s="69" t="s">
        <v>41</v>
      </c>
      <c r="C48" s="67">
        <v>10</v>
      </c>
      <c r="D48" s="68" t="s">
        <v>4</v>
      </c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>
      <c r="A49" s="212"/>
      <c r="B49" s="69" t="s">
        <v>42</v>
      </c>
      <c r="C49" s="67">
        <v>6</v>
      </c>
      <c r="D49" s="68" t="s">
        <v>4</v>
      </c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>
      <c r="A50" s="210" t="s">
        <v>4</v>
      </c>
      <c r="B50" s="69" t="s">
        <v>43</v>
      </c>
      <c r="C50" s="67" t="s">
        <v>44</v>
      </c>
      <c r="D50" s="68" t="s">
        <v>4</v>
      </c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>
      <c r="A51" s="210" t="s">
        <v>4</v>
      </c>
      <c r="B51" s="69" t="s">
        <v>45</v>
      </c>
      <c r="C51" s="67" t="s">
        <v>44</v>
      </c>
      <c r="D51" s="68" t="s">
        <v>4</v>
      </c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26.45">
      <c r="A52" s="210" t="s">
        <v>4</v>
      </c>
      <c r="B52" s="69" t="s">
        <v>46</v>
      </c>
      <c r="C52" s="67" t="s">
        <v>4</v>
      </c>
      <c r="D52" s="68" t="s">
        <v>4</v>
      </c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>
      <c r="A53" s="210" t="s">
        <v>4</v>
      </c>
      <c r="B53" s="69" t="s">
        <v>47</v>
      </c>
      <c r="C53" s="67" t="s">
        <v>4</v>
      </c>
      <c r="D53" s="68" t="s">
        <v>4</v>
      </c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>
      <c r="A54" s="210" t="s">
        <v>4</v>
      </c>
      <c r="B54" s="69" t="s">
        <v>4</v>
      </c>
      <c r="C54" s="67" t="s">
        <v>4</v>
      </c>
      <c r="D54" s="68" t="s">
        <v>4</v>
      </c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>
      <c r="A55" s="210" t="s">
        <v>4</v>
      </c>
      <c r="B55" s="239" t="s">
        <v>48</v>
      </c>
      <c r="C55" s="239"/>
      <c r="D55" s="240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>
      <c r="A56" s="210" t="s">
        <v>4</v>
      </c>
      <c r="B56" s="73" t="s">
        <v>49</v>
      </c>
      <c r="C56" s="74" t="s">
        <v>44</v>
      </c>
      <c r="D56" s="75" t="s">
        <v>4</v>
      </c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8" customHeight="1">
      <c r="A57" s="212"/>
      <c r="B57" s="73" t="s">
        <v>50</v>
      </c>
      <c r="C57" s="67">
        <v>800</v>
      </c>
      <c r="D57" s="75" t="s">
        <v>4</v>
      </c>
      <c r="E57" s="211"/>
      <c r="F57" s="213" t="s">
        <v>51</v>
      </c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>
      <c r="A58" s="210" t="s">
        <v>4</v>
      </c>
      <c r="B58" s="69" t="s">
        <v>52</v>
      </c>
      <c r="C58" s="67" t="s">
        <v>44</v>
      </c>
      <c r="D58" s="68" t="s">
        <v>4</v>
      </c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>
      <c r="A59" s="210" t="s">
        <v>4</v>
      </c>
      <c r="B59" s="69" t="s">
        <v>4</v>
      </c>
      <c r="C59" s="67" t="s">
        <v>4</v>
      </c>
      <c r="D59" s="68" t="s">
        <v>4</v>
      </c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>
      <c r="A60" s="114" t="s">
        <v>4</v>
      </c>
      <c r="B60" s="69" t="s">
        <v>4</v>
      </c>
      <c r="C60" s="67" t="s">
        <v>4</v>
      </c>
      <c r="D60" s="68" t="s">
        <v>4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</row>
    <row r="61" spans="1:26">
      <c r="A61" s="114" t="s">
        <v>4</v>
      </c>
      <c r="B61" s="286" t="s">
        <v>53</v>
      </c>
      <c r="C61" s="286"/>
      <c r="D61" s="287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</row>
    <row r="62" spans="1:26" ht="26.45">
      <c r="A62" s="114" t="s">
        <v>4</v>
      </c>
      <c r="B62" s="69" t="s">
        <v>54</v>
      </c>
      <c r="C62" s="67" t="s">
        <v>4</v>
      </c>
      <c r="D62" s="68" t="s">
        <v>4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</row>
    <row r="63" spans="1:26">
      <c r="A63" s="114" t="s">
        <v>4</v>
      </c>
      <c r="B63" s="69" t="s">
        <v>4</v>
      </c>
      <c r="C63" s="67" t="s">
        <v>4</v>
      </c>
      <c r="D63" s="68" t="s">
        <v>4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</row>
    <row r="64" spans="1:26">
      <c r="A64" s="114" t="s">
        <v>4</v>
      </c>
      <c r="B64" s="286" t="s">
        <v>55</v>
      </c>
      <c r="C64" s="286"/>
      <c r="D64" s="287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</row>
    <row r="65" spans="1:26">
      <c r="A65" s="114" t="s">
        <v>4</v>
      </c>
      <c r="B65" s="69" t="s">
        <v>4</v>
      </c>
      <c r="C65" s="67" t="s">
        <v>4</v>
      </c>
      <c r="D65" s="68" t="s">
        <v>4</v>
      </c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</row>
    <row r="66" spans="1:26">
      <c r="A66" s="114" t="s">
        <v>4</v>
      </c>
      <c r="B66" s="69" t="s">
        <v>4</v>
      </c>
      <c r="C66" s="67" t="s">
        <v>4</v>
      </c>
      <c r="D66" s="68" t="s">
        <v>4</v>
      </c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</row>
    <row r="67" spans="1:26">
      <c r="A67" s="114" t="s">
        <v>4</v>
      </c>
      <c r="B67" s="69" t="s">
        <v>4</v>
      </c>
      <c r="C67" s="67" t="s">
        <v>4</v>
      </c>
      <c r="D67" s="68" t="s">
        <v>4</v>
      </c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</row>
    <row r="68" spans="1:26">
      <c r="A68" s="114" t="s">
        <v>4</v>
      </c>
      <c r="B68" s="69" t="s">
        <v>4</v>
      </c>
      <c r="C68" s="67" t="s">
        <v>4</v>
      </c>
      <c r="D68" s="68" t="s">
        <v>4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</row>
    <row r="69" spans="1:26">
      <c r="A69" s="114" t="s">
        <v>4</v>
      </c>
      <c r="B69" s="69" t="s">
        <v>4</v>
      </c>
      <c r="C69" s="67" t="s">
        <v>4</v>
      </c>
      <c r="D69" s="68" t="s">
        <v>4</v>
      </c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</row>
    <row r="70" spans="1:26">
      <c r="A70" s="114" t="s">
        <v>4</v>
      </c>
      <c r="B70" s="69" t="s">
        <v>4</v>
      </c>
      <c r="C70" s="67" t="s">
        <v>4</v>
      </c>
      <c r="D70" s="68" t="s">
        <v>4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</row>
    <row r="71" spans="1:26">
      <c r="A71" s="114" t="s">
        <v>4</v>
      </c>
      <c r="B71" s="69" t="s">
        <v>4</v>
      </c>
      <c r="C71" s="67" t="s">
        <v>4</v>
      </c>
      <c r="D71" s="68" t="s">
        <v>4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</row>
    <row r="72" spans="1:26">
      <c r="A72" s="114" t="s">
        <v>4</v>
      </c>
      <c r="B72" s="69" t="s">
        <v>4</v>
      </c>
      <c r="C72" s="67" t="s">
        <v>4</v>
      </c>
      <c r="D72" s="68" t="s">
        <v>4</v>
      </c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</row>
    <row r="73" spans="1:26">
      <c r="A73" s="114" t="s">
        <v>4</v>
      </c>
      <c r="B73" s="69" t="s">
        <v>4</v>
      </c>
      <c r="C73" s="67" t="s">
        <v>4</v>
      </c>
      <c r="D73" s="68" t="s">
        <v>4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</row>
    <row r="74" spans="1:26">
      <c r="A74" s="114" t="s">
        <v>4</v>
      </c>
      <c r="B74" s="69" t="s">
        <v>4</v>
      </c>
      <c r="C74" s="67" t="s">
        <v>4</v>
      </c>
      <c r="D74" s="68" t="s">
        <v>4</v>
      </c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</row>
    <row r="75" spans="1:26">
      <c r="A75" s="114" t="s">
        <v>4</v>
      </c>
      <c r="B75" s="69" t="s">
        <v>4</v>
      </c>
      <c r="C75" s="67" t="s">
        <v>4</v>
      </c>
      <c r="D75" s="68" t="s">
        <v>4</v>
      </c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</row>
    <row r="76" spans="1:26">
      <c r="A76" s="114" t="s">
        <v>4</v>
      </c>
      <c r="B76" s="69" t="s">
        <v>4</v>
      </c>
      <c r="C76" s="67" t="s">
        <v>4</v>
      </c>
      <c r="D76" s="68" t="s">
        <v>4</v>
      </c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</row>
    <row r="77" spans="1:26">
      <c r="A77" s="115"/>
      <c r="B77" s="66"/>
      <c r="C77" s="7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</row>
    <row r="78" spans="1:26">
      <c r="A78" s="115"/>
      <c r="B78" s="66"/>
      <c r="C78" s="7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</row>
    <row r="79" spans="1:26">
      <c r="A79" s="115"/>
      <c r="B79" s="66"/>
      <c r="C79" s="7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</row>
    <row r="80" spans="1:26">
      <c r="A80" s="115"/>
      <c r="B80" s="66"/>
      <c r="C80" s="7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</row>
    <row r="81" spans="1:26">
      <c r="A81" s="115"/>
      <c r="B81" s="66"/>
      <c r="C81" s="7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</row>
    <row r="82" spans="1:26">
      <c r="A82" s="115"/>
      <c r="B82" s="66"/>
      <c r="C82" s="7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</row>
    <row r="83" spans="1:26">
      <c r="A83" s="115"/>
      <c r="B83" s="66"/>
      <c r="C83" s="7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</row>
    <row r="84" spans="1:26">
      <c r="A84" s="115"/>
      <c r="B84" s="66"/>
      <c r="C84" s="7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</row>
    <row r="85" spans="1:26">
      <c r="A85" s="115"/>
      <c r="B85" s="66"/>
      <c r="C85" s="7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</row>
    <row r="86" spans="1:26">
      <c r="A86" s="115"/>
      <c r="B86" s="66"/>
      <c r="C86" s="7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</row>
    <row r="87" spans="1:26">
      <c r="A87" s="115"/>
      <c r="B87" s="66"/>
      <c r="C87" s="7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</row>
    <row r="88" spans="1:26">
      <c r="A88" s="115"/>
      <c r="B88" s="66"/>
      <c r="C88" s="7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</row>
    <row r="89" spans="1:26">
      <c r="A89" s="115"/>
      <c r="B89" s="66"/>
      <c r="C89" s="7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</row>
    <row r="90" spans="1:26">
      <c r="A90" s="115"/>
      <c r="B90" s="66"/>
      <c r="C90" s="7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>
      <c r="A91" s="115"/>
      <c r="B91" s="66"/>
      <c r="C91" s="7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>
      <c r="A92" s="115"/>
      <c r="B92" s="66"/>
      <c r="C92" s="7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>
      <c r="A93" s="115"/>
      <c r="B93" s="66"/>
      <c r="C93" s="7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>
      <c r="A94" s="115"/>
      <c r="B94" s="66"/>
      <c r="C94" s="7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>
      <c r="A95" s="115"/>
      <c r="B95" s="66"/>
      <c r="C95" s="7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>
      <c r="A96" s="115"/>
      <c r="B96" s="66"/>
      <c r="C96" s="7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>
      <c r="A97" s="115"/>
      <c r="B97" s="66"/>
      <c r="C97" s="7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>
      <c r="A98" s="115"/>
      <c r="B98" s="66"/>
      <c r="C98" s="7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>
      <c r="A99" s="115"/>
      <c r="B99" s="66"/>
      <c r="C99" s="7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>
      <c r="A100" s="115"/>
      <c r="B100" s="66"/>
      <c r="C100" s="7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>
      <c r="A101" s="115"/>
      <c r="B101" s="66"/>
      <c r="C101" s="7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>
      <c r="A102" s="115"/>
      <c r="B102" s="66"/>
      <c r="C102" s="7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>
      <c r="A103" s="115"/>
      <c r="B103" s="66"/>
      <c r="C103" s="7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>
      <c r="A104" s="115"/>
      <c r="B104" s="66"/>
      <c r="C104" s="7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>
      <c r="A105" s="115"/>
      <c r="B105" s="66"/>
      <c r="C105" s="7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>
      <c r="A106" s="115"/>
      <c r="B106" s="66"/>
      <c r="C106" s="7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>
      <c r="A107" s="115"/>
      <c r="B107" s="66"/>
      <c r="C107" s="7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>
      <c r="A108" s="115"/>
      <c r="B108" s="66"/>
      <c r="C108" s="7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>
      <c r="A109" s="115"/>
      <c r="B109" s="66"/>
      <c r="C109" s="7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>
      <c r="A110" s="115"/>
      <c r="B110" s="66"/>
      <c r="C110" s="7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>
      <c r="A111" s="115"/>
      <c r="B111" s="66"/>
      <c r="C111" s="7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>
      <c r="A112" s="115"/>
      <c r="B112" s="66"/>
      <c r="C112" s="7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>
      <c r="A113" s="115"/>
      <c r="B113" s="66"/>
      <c r="C113" s="7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>
      <c r="A114" s="115"/>
      <c r="B114" s="66"/>
      <c r="C114" s="7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>
      <c r="A115" s="115"/>
      <c r="B115" s="66"/>
      <c r="C115" s="7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>
      <c r="A116" s="115"/>
      <c r="B116" s="66"/>
      <c r="C116" s="7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>
      <c r="A117" s="115"/>
      <c r="B117" s="66"/>
      <c r="C117" s="7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>
      <c r="A118" s="115"/>
      <c r="B118" s="66"/>
      <c r="C118" s="7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>
      <c r="A119" s="115"/>
      <c r="B119" s="66"/>
      <c r="C119" s="7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>
      <c r="A120" s="115"/>
      <c r="B120" s="66"/>
      <c r="C120" s="7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>
      <c r="A121" s="115"/>
      <c r="B121" s="66"/>
      <c r="C121" s="7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>
      <c r="A122" s="115"/>
      <c r="B122" s="66"/>
      <c r="C122" s="7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>
      <c r="A123" s="115"/>
      <c r="B123" s="66"/>
      <c r="C123" s="7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>
      <c r="A124" s="115"/>
      <c r="B124" s="66"/>
      <c r="C124" s="7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>
      <c r="A125" s="115"/>
      <c r="B125" s="66"/>
      <c r="C125" s="7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>
      <c r="A126" s="115"/>
      <c r="B126" s="66"/>
      <c r="C126" s="7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>
      <c r="A127" s="115"/>
      <c r="B127" s="66"/>
      <c r="C127" s="7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>
      <c r="A128" s="115"/>
      <c r="B128" s="66"/>
      <c r="C128" s="7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>
      <c r="A129" s="115"/>
      <c r="B129" s="66"/>
      <c r="C129" s="7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>
      <c r="A130" s="115"/>
      <c r="B130" s="66"/>
      <c r="C130" s="7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>
      <c r="A131" s="115"/>
      <c r="B131" s="66"/>
      <c r="C131" s="7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>
      <c r="A132" s="115"/>
      <c r="B132" s="66"/>
      <c r="C132" s="7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>
      <c r="A133" s="115"/>
      <c r="B133" s="66"/>
      <c r="C133" s="7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>
      <c r="A134" s="115"/>
      <c r="B134" s="66"/>
      <c r="C134" s="7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>
      <c r="A135" s="115"/>
      <c r="B135" s="66"/>
      <c r="C135" s="7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>
      <c r="A136" s="115"/>
      <c r="B136" s="66"/>
      <c r="C136" s="7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>
      <c r="A137" s="115"/>
      <c r="B137" s="66"/>
      <c r="C137" s="7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>
      <c r="A138" s="115"/>
      <c r="B138" s="66"/>
      <c r="C138" s="7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>
      <c r="A139" s="115"/>
      <c r="B139" s="66"/>
      <c r="C139" s="7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</row>
    <row r="140" spans="1:26">
      <c r="A140" s="115"/>
      <c r="B140" s="66"/>
      <c r="C140" s="7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</row>
    <row r="141" spans="1:26">
      <c r="A141" s="115"/>
      <c r="B141" s="66"/>
      <c r="C141" s="7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</row>
    <row r="142" spans="1:26">
      <c r="A142" s="115"/>
      <c r="B142" s="66"/>
      <c r="C142" s="7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</row>
    <row r="143" spans="1:26">
      <c r="A143" s="115"/>
      <c r="B143" s="66"/>
      <c r="C143" s="7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</row>
    <row r="144" spans="1:26">
      <c r="A144" s="115"/>
      <c r="B144" s="66"/>
      <c r="C144" s="7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</row>
    <row r="145" spans="1:26">
      <c r="A145" s="115"/>
      <c r="B145" s="66"/>
      <c r="C145" s="7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</row>
    <row r="146" spans="1:26">
      <c r="A146" s="115"/>
      <c r="B146" s="66"/>
      <c r="C146" s="7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</row>
    <row r="147" spans="1:26">
      <c r="A147" s="115"/>
      <c r="B147" s="66"/>
      <c r="C147" s="7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</row>
    <row r="148" spans="1:26">
      <c r="A148" s="115"/>
      <c r="B148" s="66"/>
      <c r="C148" s="7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</row>
    <row r="149" spans="1:26">
      <c r="A149" s="115"/>
      <c r="B149" s="66"/>
      <c r="C149" s="7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</row>
    <row r="150" spans="1:26">
      <c r="A150" s="115"/>
      <c r="B150" s="66"/>
      <c r="C150" s="7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</row>
    <row r="151" spans="1:26">
      <c r="A151" s="115"/>
      <c r="B151" s="66"/>
      <c r="C151" s="7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</row>
    <row r="152" spans="1:26">
      <c r="A152" s="115"/>
      <c r="B152" s="66"/>
      <c r="C152" s="7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</row>
    <row r="153" spans="1:26">
      <c r="A153" s="115"/>
      <c r="B153" s="66"/>
      <c r="C153" s="7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</row>
    <row r="154" spans="1:26">
      <c r="A154" s="115"/>
      <c r="B154" s="66"/>
      <c r="C154" s="7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</row>
    <row r="155" spans="1:26">
      <c r="A155" s="115"/>
      <c r="B155" s="66"/>
      <c r="C155" s="7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</row>
    <row r="156" spans="1:26">
      <c r="A156" s="115"/>
      <c r="B156" s="66"/>
      <c r="C156" s="7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</row>
    <row r="157" spans="1:26">
      <c r="A157" s="115"/>
      <c r="B157" s="66"/>
      <c r="C157" s="7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</row>
    <row r="158" spans="1:26">
      <c r="A158" s="115"/>
      <c r="B158" s="66"/>
      <c r="C158" s="7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</row>
    <row r="159" spans="1:26">
      <c r="A159" s="115"/>
      <c r="B159" s="66"/>
      <c r="C159" s="7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</row>
    <row r="160" spans="1:26">
      <c r="A160" s="115"/>
      <c r="B160" s="66"/>
      <c r="C160" s="7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</row>
    <row r="161" spans="1:26">
      <c r="A161" s="115"/>
      <c r="B161" s="66"/>
      <c r="C161" s="7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</row>
    <row r="162" spans="1:26">
      <c r="A162" s="115"/>
      <c r="B162" s="66"/>
      <c r="C162" s="7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</row>
    <row r="163" spans="1:26">
      <c r="A163" s="115"/>
      <c r="B163" s="66"/>
      <c r="C163" s="7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</row>
    <row r="164" spans="1:26">
      <c r="A164" s="115"/>
      <c r="B164" s="66"/>
      <c r="C164" s="7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</row>
    <row r="165" spans="1:26">
      <c r="A165" s="115"/>
      <c r="B165" s="66"/>
      <c r="C165" s="7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</row>
    <row r="166" spans="1:26">
      <c r="A166" s="115"/>
      <c r="B166" s="66"/>
      <c r="C166" s="7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</row>
    <row r="167" spans="1:26">
      <c r="A167" s="115"/>
      <c r="B167" s="66"/>
      <c r="C167" s="7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</row>
    <row r="168" spans="1:26">
      <c r="A168" s="115"/>
      <c r="B168" s="66"/>
      <c r="C168" s="7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</row>
    <row r="169" spans="1:26">
      <c r="A169" s="115"/>
      <c r="B169" s="66"/>
      <c r="C169" s="7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</row>
    <row r="170" spans="1:26">
      <c r="A170" s="115"/>
      <c r="B170" s="66"/>
      <c r="C170" s="7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</row>
    <row r="171" spans="1:26">
      <c r="A171" s="115"/>
      <c r="B171" s="66"/>
      <c r="C171" s="7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</row>
    <row r="172" spans="1:26">
      <c r="A172" s="115"/>
      <c r="B172" s="66"/>
      <c r="C172" s="7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</row>
    <row r="173" spans="1:26">
      <c r="A173" s="115"/>
      <c r="B173" s="66"/>
      <c r="C173" s="7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</row>
    <row r="174" spans="1:26">
      <c r="A174" s="115"/>
      <c r="B174" s="66"/>
      <c r="C174" s="7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</row>
    <row r="175" spans="1:26">
      <c r="A175" s="115"/>
      <c r="B175" s="66"/>
      <c r="C175" s="7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</row>
    <row r="176" spans="1:26">
      <c r="A176" s="115"/>
      <c r="B176" s="66"/>
      <c r="C176" s="7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</row>
    <row r="177" spans="1:26">
      <c r="A177" s="115"/>
      <c r="B177" s="66"/>
      <c r="C177" s="7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</row>
    <row r="178" spans="1:26">
      <c r="A178" s="115"/>
      <c r="B178" s="66"/>
      <c r="C178" s="7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</row>
    <row r="179" spans="1:26">
      <c r="A179" s="115"/>
      <c r="B179" s="66"/>
      <c r="C179" s="7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</row>
    <row r="180" spans="1:26">
      <c r="A180" s="115"/>
      <c r="B180" s="66"/>
      <c r="C180" s="7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</row>
    <row r="181" spans="1:26">
      <c r="A181" s="115"/>
      <c r="B181" s="66"/>
      <c r="C181" s="7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</row>
    <row r="182" spans="1:26">
      <c r="A182" s="115"/>
      <c r="B182" s="66"/>
      <c r="C182" s="7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</row>
    <row r="183" spans="1:26">
      <c r="A183" s="115"/>
      <c r="B183" s="66"/>
      <c r="C183" s="7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</row>
    <row r="184" spans="1:26">
      <c r="A184" s="115"/>
      <c r="B184" s="66"/>
      <c r="C184" s="7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</row>
    <row r="185" spans="1:26">
      <c r="A185" s="115"/>
      <c r="B185" s="66"/>
      <c r="C185" s="7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</row>
    <row r="186" spans="1:26">
      <c r="A186" s="115"/>
      <c r="B186" s="66"/>
      <c r="C186" s="7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</row>
    <row r="187" spans="1:26">
      <c r="A187" s="115"/>
      <c r="B187" s="66"/>
      <c r="C187" s="7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</row>
    <row r="188" spans="1:26">
      <c r="A188" s="115"/>
      <c r="B188" s="66"/>
      <c r="C188" s="7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</row>
    <row r="189" spans="1:26">
      <c r="A189" s="115"/>
      <c r="B189" s="66"/>
      <c r="C189" s="7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</row>
    <row r="190" spans="1:26">
      <c r="A190" s="115"/>
      <c r="B190" s="66"/>
      <c r="C190" s="7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</row>
    <row r="191" spans="1:26">
      <c r="A191" s="115"/>
      <c r="B191" s="66"/>
      <c r="C191" s="7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</row>
    <row r="192" spans="1:26">
      <c r="A192" s="115"/>
      <c r="B192" s="66"/>
      <c r="C192" s="7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</row>
    <row r="193" spans="1:26">
      <c r="A193" s="115"/>
      <c r="B193" s="66"/>
      <c r="C193" s="7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</row>
    <row r="194" spans="1:26">
      <c r="A194" s="115"/>
      <c r="B194" s="66"/>
      <c r="C194" s="7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</row>
    <row r="195" spans="1:26">
      <c r="A195" s="115"/>
      <c r="B195" s="66"/>
      <c r="C195" s="7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</row>
    <row r="196" spans="1:26">
      <c r="A196" s="115"/>
      <c r="B196" s="66"/>
      <c r="C196" s="7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</row>
    <row r="197" spans="1:26">
      <c r="A197" s="115"/>
      <c r="B197" s="66"/>
      <c r="C197" s="7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</row>
    <row r="198" spans="1:26">
      <c r="A198" s="115"/>
      <c r="B198" s="66"/>
      <c r="C198" s="7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</row>
    <row r="199" spans="1:26">
      <c r="A199" s="115"/>
      <c r="B199" s="66"/>
      <c r="C199" s="7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</row>
    <row r="200" spans="1:26">
      <c r="A200" s="115"/>
      <c r="B200" s="66"/>
      <c r="C200" s="7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</row>
    <row r="201" spans="1:26">
      <c r="A201" s="115"/>
      <c r="B201" s="66"/>
      <c r="C201" s="7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</row>
    <row r="202" spans="1:26">
      <c r="A202" s="115"/>
      <c r="B202" s="66"/>
      <c r="C202" s="7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</row>
    <row r="203" spans="1:26">
      <c r="A203" s="115"/>
      <c r="B203" s="66"/>
      <c r="C203" s="7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</row>
    <row r="204" spans="1:26">
      <c r="A204" s="115"/>
      <c r="B204" s="66"/>
      <c r="C204" s="7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</row>
    <row r="205" spans="1:26">
      <c r="A205" s="115"/>
      <c r="B205" s="66"/>
      <c r="C205" s="7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</row>
    <row r="206" spans="1:26">
      <c r="A206" s="115"/>
      <c r="B206" s="66"/>
      <c r="C206" s="7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</row>
    <row r="207" spans="1:26">
      <c r="A207" s="115"/>
      <c r="B207" s="66"/>
      <c r="C207" s="7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</row>
    <row r="208" spans="1:26">
      <c r="A208" s="115"/>
      <c r="B208" s="66"/>
      <c r="C208" s="7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</row>
    <row r="209" spans="1:26">
      <c r="A209" s="115"/>
      <c r="B209" s="66"/>
      <c r="C209" s="7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</row>
    <row r="210" spans="1:26">
      <c r="A210" s="115"/>
      <c r="B210" s="66"/>
      <c r="C210" s="7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</row>
    <row r="211" spans="1:26">
      <c r="A211" s="115"/>
      <c r="B211" s="66"/>
      <c r="C211" s="7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</row>
    <row r="212" spans="1:26">
      <c r="A212" s="115"/>
      <c r="B212" s="66"/>
      <c r="C212" s="7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</row>
    <row r="213" spans="1:26">
      <c r="A213" s="115"/>
      <c r="B213" s="66"/>
      <c r="C213" s="7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</row>
    <row r="214" spans="1:26">
      <c r="A214" s="115"/>
      <c r="B214" s="66"/>
      <c r="C214" s="7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</row>
    <row r="215" spans="1:26">
      <c r="A215" s="115"/>
      <c r="B215" s="66"/>
      <c r="C215" s="7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</row>
    <row r="216" spans="1:26">
      <c r="A216" s="115"/>
      <c r="B216" s="66"/>
      <c r="C216" s="7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</row>
    <row r="217" spans="1:26">
      <c r="A217" s="115"/>
      <c r="B217" s="66"/>
      <c r="C217" s="7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</row>
    <row r="218" spans="1:26">
      <c r="A218" s="115"/>
      <c r="B218" s="66"/>
      <c r="C218" s="7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</row>
    <row r="219" spans="1:26">
      <c r="A219" s="115"/>
      <c r="B219" s="66"/>
      <c r="C219" s="7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</row>
    <row r="220" spans="1:26">
      <c r="A220" s="115"/>
      <c r="B220" s="66"/>
      <c r="C220" s="7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</row>
    <row r="221" spans="1:26">
      <c r="A221" s="115"/>
      <c r="B221" s="66"/>
      <c r="C221" s="7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</row>
    <row r="222" spans="1:26">
      <c r="A222" s="115"/>
      <c r="B222" s="66"/>
      <c r="C222" s="7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</row>
    <row r="223" spans="1:26">
      <c r="A223" s="115"/>
      <c r="B223" s="66"/>
      <c r="C223" s="7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</row>
    <row r="224" spans="1:26">
      <c r="A224" s="115"/>
      <c r="B224" s="66"/>
      <c r="C224" s="7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</row>
    <row r="225" spans="1:26">
      <c r="A225" s="115"/>
      <c r="B225" s="66"/>
      <c r="C225" s="7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</row>
    <row r="226" spans="1:26">
      <c r="A226" s="115"/>
      <c r="B226" s="66"/>
      <c r="C226" s="7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</row>
    <row r="227" spans="1:26">
      <c r="A227" s="115"/>
      <c r="B227" s="66"/>
      <c r="C227" s="7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</row>
    <row r="228" spans="1:26">
      <c r="A228" s="115"/>
      <c r="B228" s="66"/>
      <c r="C228" s="7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</row>
    <row r="229" spans="1:26">
      <c r="A229" s="115"/>
      <c r="B229" s="66"/>
      <c r="C229" s="7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</row>
    <row r="230" spans="1:26">
      <c r="A230" s="115"/>
      <c r="B230" s="66"/>
      <c r="C230" s="7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</row>
    <row r="231" spans="1:26">
      <c r="A231" s="115"/>
      <c r="B231" s="66"/>
      <c r="C231" s="7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</row>
    <row r="232" spans="1:26">
      <c r="A232" s="115"/>
      <c r="B232" s="66"/>
      <c r="C232" s="7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</row>
    <row r="233" spans="1:26">
      <c r="A233" s="115"/>
      <c r="B233" s="66"/>
      <c r="C233" s="7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</row>
    <row r="234" spans="1:26">
      <c r="A234" s="115"/>
      <c r="B234" s="66"/>
      <c r="C234" s="7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</row>
    <row r="235" spans="1:26">
      <c r="A235" s="115"/>
      <c r="B235" s="66"/>
      <c r="C235" s="7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</row>
    <row r="236" spans="1:26">
      <c r="A236" s="115"/>
      <c r="B236" s="66"/>
      <c r="C236" s="7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</row>
    <row r="237" spans="1:26">
      <c r="A237" s="115"/>
      <c r="B237" s="66"/>
      <c r="C237" s="7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</row>
    <row r="238" spans="1:26">
      <c r="A238" s="115"/>
      <c r="B238" s="66"/>
      <c r="C238" s="7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</row>
    <row r="239" spans="1:26">
      <c r="A239" s="115"/>
      <c r="B239" s="66"/>
      <c r="C239" s="7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</row>
    <row r="240" spans="1:26">
      <c r="A240" s="115"/>
      <c r="B240" s="66"/>
      <c r="C240" s="7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</row>
    <row r="241" spans="1:26">
      <c r="A241" s="115"/>
      <c r="B241" s="66"/>
      <c r="C241" s="7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</row>
    <row r="242" spans="1:26">
      <c r="A242" s="115"/>
      <c r="B242" s="66"/>
      <c r="C242" s="7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</row>
    <row r="243" spans="1:26">
      <c r="A243" s="115"/>
      <c r="B243" s="66"/>
      <c r="C243" s="7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</row>
    <row r="244" spans="1:26">
      <c r="A244" s="115"/>
      <c r="B244" s="66"/>
      <c r="C244" s="7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</row>
    <row r="245" spans="1:26">
      <c r="A245" s="115"/>
      <c r="B245" s="66"/>
      <c r="C245" s="7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</row>
    <row r="246" spans="1:26">
      <c r="A246" s="115"/>
      <c r="B246" s="66"/>
      <c r="C246" s="7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</row>
    <row r="247" spans="1:26">
      <c r="A247" s="115"/>
      <c r="B247" s="66"/>
      <c r="C247" s="7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</row>
    <row r="248" spans="1:26">
      <c r="A248" s="115"/>
      <c r="B248" s="66"/>
      <c r="C248" s="7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</row>
    <row r="249" spans="1:26">
      <c r="A249" s="115"/>
      <c r="B249" s="66"/>
      <c r="C249" s="7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</row>
    <row r="250" spans="1:26">
      <c r="A250" s="115"/>
      <c r="B250" s="66"/>
      <c r="C250" s="7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</row>
    <row r="251" spans="1:26">
      <c r="A251" s="115"/>
      <c r="B251" s="66"/>
      <c r="C251" s="7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</row>
    <row r="252" spans="1:26">
      <c r="A252" s="115"/>
      <c r="B252" s="66"/>
      <c r="C252" s="7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</row>
    <row r="253" spans="1:26">
      <c r="A253" s="115"/>
      <c r="B253" s="66"/>
      <c r="C253" s="7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</row>
    <row r="254" spans="1:26">
      <c r="A254" s="115"/>
      <c r="B254" s="66"/>
      <c r="C254" s="7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</row>
    <row r="255" spans="1:26">
      <c r="A255" s="115"/>
      <c r="B255" s="66"/>
      <c r="C255" s="7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</row>
    <row r="256" spans="1:26">
      <c r="A256" s="115"/>
      <c r="B256" s="66"/>
      <c r="C256" s="7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</row>
    <row r="257" spans="1:26">
      <c r="A257" s="115"/>
      <c r="B257" s="66"/>
      <c r="C257" s="7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</row>
    <row r="258" spans="1:26">
      <c r="A258" s="115"/>
      <c r="B258" s="66"/>
      <c r="C258" s="7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</row>
    <row r="259" spans="1:26">
      <c r="A259" s="115"/>
      <c r="B259" s="66"/>
      <c r="C259" s="7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</row>
    <row r="260" spans="1:26">
      <c r="A260" s="115"/>
      <c r="B260" s="66"/>
      <c r="C260" s="7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</row>
    <row r="261" spans="1:26">
      <c r="A261" s="115"/>
      <c r="B261" s="66"/>
      <c r="C261" s="7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</row>
    <row r="262" spans="1:26">
      <c r="A262" s="115"/>
      <c r="B262" s="66"/>
      <c r="C262" s="7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</row>
    <row r="263" spans="1:26">
      <c r="A263" s="115"/>
      <c r="B263" s="66"/>
      <c r="C263" s="7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</row>
    <row r="264" spans="1:26">
      <c r="A264" s="115"/>
      <c r="B264" s="66"/>
      <c r="C264" s="7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</row>
    <row r="265" spans="1:26">
      <c r="A265" s="115"/>
      <c r="B265" s="66"/>
      <c r="C265" s="7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</row>
    <row r="266" spans="1:26">
      <c r="A266" s="115"/>
      <c r="B266" s="66"/>
      <c r="C266" s="7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</row>
    <row r="267" spans="1:26">
      <c r="A267" s="115"/>
      <c r="B267" s="66"/>
      <c r="C267" s="7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</row>
    <row r="268" spans="1:26">
      <c r="A268" s="115"/>
      <c r="B268" s="66"/>
      <c r="C268" s="7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</row>
    <row r="269" spans="1:26">
      <c r="A269" s="115"/>
      <c r="B269" s="66"/>
      <c r="C269" s="7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</row>
    <row r="270" spans="1:26">
      <c r="A270" s="115"/>
      <c r="B270" s="66"/>
      <c r="C270" s="7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</row>
    <row r="271" spans="1:26">
      <c r="A271" s="115"/>
      <c r="B271" s="66"/>
      <c r="C271" s="7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</row>
    <row r="272" spans="1:26">
      <c r="A272" s="115"/>
      <c r="B272" s="66"/>
      <c r="C272" s="7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</row>
    <row r="273" spans="1:26">
      <c r="A273" s="115"/>
      <c r="B273" s="66"/>
      <c r="C273" s="7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</row>
    <row r="274" spans="1:26">
      <c r="A274" s="115"/>
      <c r="B274" s="66"/>
      <c r="C274" s="7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</row>
    <row r="275" spans="1:26">
      <c r="A275" s="115"/>
      <c r="B275" s="66"/>
      <c r="C275" s="7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</row>
    <row r="276" spans="1:26">
      <c r="A276" s="115"/>
      <c r="B276" s="66"/>
      <c r="C276" s="7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</row>
    <row r="277" spans="1:26">
      <c r="A277" s="115"/>
      <c r="B277" s="66"/>
      <c r="C277" s="7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</row>
    <row r="278" spans="1:26">
      <c r="A278" s="115"/>
      <c r="B278" s="66"/>
      <c r="C278" s="7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</row>
    <row r="279" spans="1:26">
      <c r="A279" s="115"/>
      <c r="B279" s="66"/>
      <c r="C279" s="7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</row>
    <row r="280" spans="1:26">
      <c r="A280" s="115"/>
      <c r="B280" s="66"/>
      <c r="C280" s="7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</row>
    <row r="281" spans="1:26">
      <c r="A281" s="115"/>
      <c r="B281" s="66"/>
      <c r="C281" s="7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</row>
    <row r="282" spans="1:26">
      <c r="A282" s="115"/>
      <c r="B282" s="66"/>
      <c r="C282" s="7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</row>
    <row r="283" spans="1:26">
      <c r="A283" s="115"/>
      <c r="B283" s="66"/>
      <c r="C283" s="7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</row>
    <row r="284" spans="1:26">
      <c r="A284" s="115"/>
      <c r="B284" s="66"/>
      <c r="C284" s="7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</row>
    <row r="285" spans="1:26">
      <c r="A285" s="115"/>
      <c r="B285" s="66"/>
      <c r="C285" s="7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</row>
    <row r="286" spans="1:26">
      <c r="A286" s="115"/>
      <c r="B286" s="66"/>
      <c r="C286" s="7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</row>
    <row r="287" spans="1:26">
      <c r="A287" s="115"/>
      <c r="B287" s="66"/>
      <c r="C287" s="7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</row>
    <row r="288" spans="1:26">
      <c r="A288" s="115"/>
      <c r="B288" s="66"/>
      <c r="C288" s="7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</row>
    <row r="289" spans="1:26">
      <c r="A289" s="115"/>
      <c r="B289" s="66"/>
      <c r="C289" s="7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</row>
    <row r="290" spans="1:26">
      <c r="A290" s="115"/>
      <c r="B290" s="66"/>
      <c r="C290" s="7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</row>
    <row r="291" spans="1:26">
      <c r="A291" s="115"/>
      <c r="B291" s="66"/>
      <c r="C291" s="7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</row>
    <row r="292" spans="1:26">
      <c r="A292" s="115"/>
      <c r="B292" s="66"/>
      <c r="C292" s="7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</row>
    <row r="293" spans="1:26">
      <c r="A293" s="115"/>
      <c r="B293" s="66"/>
      <c r="C293" s="7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</row>
    <row r="294" spans="1:26">
      <c r="A294" s="115"/>
      <c r="B294" s="66"/>
      <c r="C294" s="7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</row>
    <row r="295" spans="1:26">
      <c r="A295" s="115"/>
      <c r="B295" s="66"/>
      <c r="C295" s="7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</row>
    <row r="296" spans="1:26">
      <c r="A296" s="115"/>
      <c r="B296" s="66"/>
      <c r="C296" s="7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</row>
    <row r="297" spans="1:26">
      <c r="A297" s="115"/>
      <c r="B297" s="66"/>
      <c r="C297" s="7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</row>
    <row r="298" spans="1:26">
      <c r="A298" s="115"/>
      <c r="B298" s="66"/>
      <c r="C298" s="7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</row>
    <row r="299" spans="1:26">
      <c r="A299" s="115"/>
      <c r="B299" s="66"/>
      <c r="C299" s="7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</row>
    <row r="300" spans="1:26">
      <c r="A300" s="115"/>
      <c r="B300" s="66"/>
      <c r="C300" s="7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</row>
    <row r="301" spans="1:26">
      <c r="A301" s="115"/>
      <c r="B301" s="66"/>
      <c r="C301" s="7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</row>
    <row r="302" spans="1:26">
      <c r="A302" s="115"/>
      <c r="B302" s="66"/>
      <c r="C302" s="7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</row>
    <row r="303" spans="1:26">
      <c r="A303" s="115"/>
      <c r="B303" s="66"/>
      <c r="C303" s="7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</row>
    <row r="304" spans="1:26">
      <c r="A304" s="115"/>
      <c r="B304" s="66"/>
      <c r="C304" s="7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</row>
    <row r="305" spans="1:26">
      <c r="A305" s="115"/>
      <c r="B305" s="66"/>
      <c r="C305" s="7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</row>
    <row r="306" spans="1:26">
      <c r="A306" s="115"/>
      <c r="B306" s="66"/>
      <c r="C306" s="7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</row>
    <row r="307" spans="1:26">
      <c r="A307" s="115"/>
      <c r="B307" s="66"/>
      <c r="C307" s="7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</row>
    <row r="308" spans="1:26">
      <c r="A308" s="115"/>
      <c r="B308" s="66"/>
      <c r="C308" s="7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</row>
    <row r="309" spans="1:26">
      <c r="A309" s="115"/>
      <c r="B309" s="66"/>
      <c r="C309" s="7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</row>
    <row r="310" spans="1:26">
      <c r="A310" s="115"/>
      <c r="B310" s="66"/>
      <c r="C310" s="7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</row>
    <row r="311" spans="1:26">
      <c r="A311" s="115"/>
      <c r="B311" s="66"/>
      <c r="C311" s="7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</row>
    <row r="312" spans="1:26">
      <c r="A312" s="115"/>
      <c r="B312" s="66"/>
      <c r="C312" s="7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</row>
    <row r="313" spans="1:26">
      <c r="A313" s="115"/>
      <c r="B313" s="66"/>
      <c r="C313" s="7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</row>
    <row r="314" spans="1:26">
      <c r="A314" s="115"/>
      <c r="B314" s="66"/>
      <c r="C314" s="7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</row>
    <row r="315" spans="1:26">
      <c r="A315" s="115"/>
      <c r="B315" s="66"/>
      <c r="C315" s="7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</row>
    <row r="316" spans="1:26">
      <c r="A316" s="115"/>
      <c r="B316" s="66"/>
      <c r="C316" s="7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</row>
    <row r="317" spans="1:26">
      <c r="A317" s="115"/>
      <c r="B317" s="66"/>
      <c r="C317" s="7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</row>
    <row r="318" spans="1:26">
      <c r="A318" s="115"/>
      <c r="B318" s="66"/>
      <c r="C318" s="7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</row>
    <row r="319" spans="1:26">
      <c r="A319" s="115"/>
      <c r="B319" s="66"/>
      <c r="C319" s="7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</row>
    <row r="320" spans="1:26">
      <c r="A320" s="115"/>
      <c r="B320" s="66"/>
      <c r="C320" s="7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</row>
    <row r="321" spans="1:26">
      <c r="A321" s="115"/>
      <c r="B321" s="66"/>
      <c r="C321" s="7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</row>
    <row r="322" spans="1:26">
      <c r="A322" s="115"/>
      <c r="B322" s="66"/>
      <c r="C322" s="7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</row>
    <row r="323" spans="1:26">
      <c r="A323" s="115"/>
      <c r="B323" s="66"/>
      <c r="C323" s="7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</row>
    <row r="324" spans="1:26">
      <c r="A324" s="115"/>
      <c r="B324" s="66"/>
      <c r="C324" s="7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</row>
    <row r="325" spans="1:26">
      <c r="A325" s="115"/>
      <c r="B325" s="66"/>
      <c r="C325" s="7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</row>
    <row r="326" spans="1:26">
      <c r="A326" s="115"/>
      <c r="B326" s="66"/>
      <c r="C326" s="7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</row>
    <row r="327" spans="1:26">
      <c r="A327" s="115"/>
      <c r="B327" s="66"/>
      <c r="C327" s="7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</row>
    <row r="328" spans="1:26">
      <c r="A328" s="115"/>
      <c r="B328" s="66"/>
      <c r="C328" s="7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</row>
    <row r="329" spans="1:26">
      <c r="A329" s="115"/>
      <c r="B329" s="66"/>
      <c r="C329" s="7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</row>
    <row r="330" spans="1:26">
      <c r="A330" s="115"/>
      <c r="B330" s="66"/>
      <c r="C330" s="7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</row>
    <row r="331" spans="1:26">
      <c r="A331" s="115"/>
      <c r="B331" s="66"/>
      <c r="C331" s="7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</row>
    <row r="332" spans="1:26">
      <c r="A332" s="115"/>
      <c r="B332" s="66"/>
      <c r="C332" s="7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</row>
    <row r="333" spans="1:26">
      <c r="A333" s="115"/>
      <c r="B333" s="66"/>
      <c r="C333" s="7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</row>
    <row r="334" spans="1:26">
      <c r="A334" s="115"/>
      <c r="B334" s="66"/>
      <c r="C334" s="7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</row>
    <row r="335" spans="1:26">
      <c r="A335" s="115"/>
      <c r="B335" s="66"/>
      <c r="C335" s="7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</row>
    <row r="336" spans="1:26">
      <c r="A336" s="115"/>
      <c r="B336" s="66"/>
      <c r="C336" s="7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</row>
    <row r="337" spans="1:26">
      <c r="A337" s="115"/>
      <c r="B337" s="66"/>
      <c r="C337" s="7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</row>
    <row r="338" spans="1:26">
      <c r="A338" s="115"/>
      <c r="B338" s="66"/>
      <c r="C338" s="7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</row>
    <row r="339" spans="1:26">
      <c r="A339" s="115"/>
      <c r="B339" s="66"/>
      <c r="C339" s="7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</row>
    <row r="340" spans="1:26">
      <c r="A340" s="115"/>
      <c r="B340" s="66"/>
      <c r="C340" s="7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</row>
    <row r="341" spans="1:26">
      <c r="A341" s="115"/>
      <c r="B341" s="66"/>
      <c r="C341" s="7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</row>
    <row r="342" spans="1:26">
      <c r="A342" s="115"/>
      <c r="B342" s="66"/>
      <c r="C342" s="7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</row>
    <row r="343" spans="1:26">
      <c r="A343" s="115"/>
      <c r="B343" s="66"/>
      <c r="C343" s="7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</row>
    <row r="344" spans="1:26">
      <c r="A344" s="115"/>
      <c r="B344" s="66"/>
      <c r="C344" s="7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</row>
    <row r="345" spans="1:26">
      <c r="A345" s="115"/>
      <c r="B345" s="66"/>
      <c r="C345" s="7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</row>
    <row r="346" spans="1:26">
      <c r="A346" s="115"/>
      <c r="B346" s="66"/>
      <c r="C346" s="7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</row>
    <row r="347" spans="1:26">
      <c r="A347" s="115"/>
      <c r="B347" s="66"/>
      <c r="C347" s="7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</row>
    <row r="348" spans="1:26">
      <c r="A348" s="115"/>
      <c r="B348" s="66"/>
      <c r="C348" s="7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</row>
    <row r="349" spans="1:26">
      <c r="A349" s="115"/>
      <c r="B349" s="66"/>
      <c r="C349" s="7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</row>
    <row r="350" spans="1:26">
      <c r="A350" s="115"/>
      <c r="B350" s="66"/>
      <c r="C350" s="7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spans="1:26">
      <c r="A351" s="115"/>
      <c r="B351" s="66"/>
      <c r="C351" s="7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spans="1:26">
      <c r="A352" s="115"/>
      <c r="B352" s="66"/>
      <c r="C352" s="7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spans="1:26">
      <c r="A353" s="115"/>
      <c r="B353" s="66"/>
      <c r="C353" s="7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spans="1:26">
      <c r="A354" s="115"/>
      <c r="B354" s="66"/>
      <c r="C354" s="7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spans="1:26">
      <c r="A355" s="115"/>
      <c r="B355" s="66"/>
      <c r="C355" s="7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spans="1:26">
      <c r="A356" s="115"/>
      <c r="B356" s="66"/>
      <c r="C356" s="7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spans="1:26">
      <c r="A357" s="115"/>
      <c r="B357" s="66"/>
      <c r="C357" s="7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spans="1:26">
      <c r="A358" s="115"/>
      <c r="B358" s="66"/>
      <c r="C358" s="7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spans="1:26">
      <c r="A359" s="115"/>
      <c r="B359" s="66"/>
      <c r="C359" s="7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spans="1:26">
      <c r="A360" s="115"/>
      <c r="B360" s="66"/>
      <c r="C360" s="7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spans="1:26">
      <c r="A361" s="115"/>
      <c r="B361" s="66"/>
      <c r="C361" s="7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spans="1:26">
      <c r="A362" s="115"/>
      <c r="B362" s="66"/>
      <c r="C362" s="7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spans="1:26">
      <c r="A363" s="115"/>
      <c r="B363" s="66"/>
      <c r="C363" s="7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spans="1:26">
      <c r="A364" s="115"/>
      <c r="B364" s="66"/>
      <c r="C364" s="7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spans="1:26">
      <c r="A365" s="115"/>
      <c r="B365" s="66"/>
      <c r="C365" s="7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spans="1:26">
      <c r="A366" s="115"/>
      <c r="B366" s="66"/>
      <c r="C366" s="7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spans="1:26">
      <c r="A367" s="115"/>
      <c r="B367" s="66"/>
      <c r="C367" s="7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spans="1:26">
      <c r="A368" s="115"/>
      <c r="B368" s="66"/>
      <c r="C368" s="7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spans="1:26">
      <c r="A369" s="115"/>
      <c r="B369" s="66"/>
      <c r="C369" s="7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spans="1:26">
      <c r="A370" s="115"/>
      <c r="B370" s="66"/>
      <c r="C370" s="7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spans="1:26">
      <c r="A371" s="115"/>
      <c r="B371" s="66"/>
      <c r="C371" s="7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spans="1:26">
      <c r="A372" s="115"/>
      <c r="B372" s="66"/>
      <c r="C372" s="7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spans="1:26">
      <c r="A373" s="115"/>
      <c r="B373" s="66"/>
      <c r="C373" s="7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spans="1:26">
      <c r="A374" s="115"/>
      <c r="B374" s="66"/>
      <c r="C374" s="7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spans="1:26">
      <c r="A375" s="115"/>
      <c r="B375" s="66"/>
      <c r="C375" s="7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spans="1:26">
      <c r="A376" s="115"/>
      <c r="B376" s="66"/>
      <c r="C376" s="7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spans="1:26">
      <c r="A377" s="115"/>
      <c r="B377" s="66"/>
      <c r="C377" s="7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spans="1:26">
      <c r="A378" s="115"/>
      <c r="B378" s="66"/>
      <c r="C378" s="7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spans="1:26">
      <c r="A379" s="115"/>
      <c r="B379" s="66"/>
      <c r="C379" s="7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spans="1:26">
      <c r="A380" s="115"/>
      <c r="B380" s="66"/>
      <c r="C380" s="7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spans="1:26">
      <c r="A381" s="115"/>
      <c r="B381" s="66"/>
      <c r="C381" s="7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spans="1:26">
      <c r="A382" s="115"/>
      <c r="B382" s="66"/>
      <c r="C382" s="7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spans="1:26">
      <c r="A383" s="115"/>
      <c r="B383" s="66"/>
      <c r="C383" s="7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spans="1:26">
      <c r="A384" s="115"/>
      <c r="B384" s="66"/>
      <c r="C384" s="7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spans="1:26">
      <c r="A385" s="115"/>
      <c r="B385" s="66"/>
      <c r="C385" s="7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spans="1:26">
      <c r="A386" s="115"/>
      <c r="B386" s="66"/>
      <c r="C386" s="7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spans="1:26">
      <c r="A387" s="115"/>
      <c r="B387" s="66"/>
      <c r="C387" s="7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spans="1:26">
      <c r="A388" s="115"/>
      <c r="B388" s="66"/>
      <c r="C388" s="7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spans="1:26">
      <c r="A389" s="115"/>
      <c r="B389" s="66"/>
      <c r="C389" s="7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spans="1:26">
      <c r="A390" s="115"/>
      <c r="B390" s="66"/>
      <c r="C390" s="7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spans="1:26">
      <c r="A391" s="115"/>
      <c r="B391" s="66"/>
      <c r="C391" s="7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spans="1:26">
      <c r="A392" s="115"/>
      <c r="B392" s="66"/>
      <c r="C392" s="7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spans="1:26">
      <c r="A393" s="115"/>
      <c r="B393" s="66"/>
      <c r="C393" s="7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spans="1:26">
      <c r="A394" s="115"/>
      <c r="B394" s="66"/>
      <c r="C394" s="7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spans="1:26">
      <c r="A395" s="115"/>
      <c r="B395" s="66"/>
      <c r="C395" s="7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spans="1:26">
      <c r="A396" s="115"/>
      <c r="B396" s="66"/>
      <c r="C396" s="7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spans="1:26">
      <c r="A397" s="115"/>
      <c r="B397" s="66"/>
      <c r="C397" s="7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spans="1:26">
      <c r="A398" s="115"/>
      <c r="B398" s="66"/>
      <c r="C398" s="7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spans="1:26">
      <c r="A399" s="115"/>
      <c r="B399" s="66"/>
      <c r="C399" s="7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spans="1:26">
      <c r="A400" s="115"/>
      <c r="B400" s="66"/>
      <c r="C400" s="7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spans="1:26">
      <c r="A401" s="115"/>
      <c r="B401" s="66"/>
      <c r="C401" s="7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spans="1:26">
      <c r="A402" s="115"/>
      <c r="B402" s="66"/>
      <c r="C402" s="7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spans="1:26">
      <c r="A403" s="115"/>
      <c r="B403" s="66"/>
      <c r="C403" s="7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spans="1:26">
      <c r="A404" s="115"/>
      <c r="B404" s="66"/>
      <c r="C404" s="7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spans="1:26">
      <c r="A405" s="115"/>
      <c r="B405" s="66"/>
      <c r="C405" s="7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spans="1:26">
      <c r="A406" s="115"/>
      <c r="B406" s="66"/>
      <c r="C406" s="7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spans="1:26">
      <c r="A407" s="115"/>
      <c r="B407" s="66"/>
      <c r="C407" s="7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spans="1:26">
      <c r="A408" s="115"/>
      <c r="B408" s="66"/>
      <c r="C408" s="7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spans="1:26">
      <c r="A409" s="115"/>
      <c r="B409" s="66"/>
      <c r="C409" s="7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spans="1:26">
      <c r="A410" s="115"/>
      <c r="B410" s="66"/>
      <c r="C410" s="7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spans="1:26">
      <c r="A411" s="115"/>
      <c r="B411" s="66"/>
      <c r="C411" s="7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spans="1:26">
      <c r="A412" s="115"/>
      <c r="B412" s="66"/>
      <c r="C412" s="7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spans="1:26">
      <c r="A413" s="115"/>
      <c r="B413" s="66"/>
      <c r="C413" s="7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spans="1:26">
      <c r="A414" s="115"/>
      <c r="B414" s="66"/>
      <c r="C414" s="7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spans="1:26">
      <c r="A415" s="115"/>
      <c r="B415" s="66"/>
      <c r="C415" s="7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spans="1:26">
      <c r="A416" s="115"/>
      <c r="B416" s="66"/>
      <c r="C416" s="7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spans="1:26">
      <c r="A417" s="115"/>
      <c r="B417" s="66"/>
      <c r="C417" s="7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spans="1:26">
      <c r="A418" s="115"/>
      <c r="B418" s="66"/>
      <c r="C418" s="7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spans="1:26">
      <c r="A419" s="115"/>
      <c r="B419" s="66"/>
      <c r="C419" s="7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spans="1:26">
      <c r="A420" s="115"/>
      <c r="B420" s="66"/>
      <c r="C420" s="7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spans="1:26">
      <c r="A421" s="115"/>
      <c r="B421" s="66"/>
      <c r="C421" s="7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spans="1:26">
      <c r="A422" s="115"/>
      <c r="B422" s="66"/>
      <c r="C422" s="7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spans="1:26">
      <c r="A423" s="115"/>
      <c r="B423" s="66"/>
      <c r="C423" s="7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spans="1:26">
      <c r="A424" s="115"/>
      <c r="B424" s="66"/>
      <c r="C424" s="7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spans="1:26">
      <c r="A425" s="115"/>
      <c r="B425" s="66"/>
      <c r="C425" s="7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spans="1:26">
      <c r="A426" s="115"/>
      <c r="B426" s="66"/>
      <c r="C426" s="7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spans="1:26">
      <c r="A427" s="115"/>
      <c r="B427" s="66"/>
      <c r="C427" s="7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spans="1:26">
      <c r="A428" s="115"/>
      <c r="B428" s="66"/>
      <c r="C428" s="7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spans="1:26">
      <c r="A429" s="115"/>
      <c r="B429" s="66"/>
      <c r="C429" s="7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spans="1:26">
      <c r="A430" s="115"/>
      <c r="B430" s="66"/>
      <c r="C430" s="7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spans="1:26">
      <c r="A431" s="115"/>
      <c r="B431" s="66"/>
      <c r="C431" s="7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spans="1:26">
      <c r="A432" s="115"/>
      <c r="B432" s="66"/>
      <c r="C432" s="7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spans="1:26">
      <c r="A433" s="115"/>
      <c r="B433" s="66"/>
      <c r="C433" s="7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spans="1:26">
      <c r="A434" s="115"/>
      <c r="B434" s="66"/>
      <c r="C434" s="7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spans="1:26">
      <c r="A435" s="115"/>
      <c r="B435" s="66"/>
      <c r="C435" s="7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spans="1:26">
      <c r="A436" s="115"/>
      <c r="B436" s="66"/>
      <c r="C436" s="7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spans="1:26">
      <c r="A437" s="115"/>
      <c r="B437" s="66"/>
      <c r="C437" s="7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spans="1:26">
      <c r="A438" s="115"/>
      <c r="B438" s="66"/>
      <c r="C438" s="7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spans="1:26">
      <c r="A439" s="115"/>
      <c r="B439" s="66"/>
      <c r="C439" s="7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spans="1:26">
      <c r="A440" s="115"/>
      <c r="B440" s="66"/>
      <c r="C440" s="7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spans="1:26">
      <c r="A441" s="115"/>
      <c r="B441" s="66"/>
      <c r="C441" s="7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spans="1:26">
      <c r="A442" s="115"/>
      <c r="B442" s="66"/>
      <c r="C442" s="7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spans="1:26">
      <c r="A443" s="115"/>
      <c r="B443" s="66"/>
      <c r="C443" s="7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spans="1:26">
      <c r="A444" s="115"/>
      <c r="B444" s="66"/>
      <c r="C444" s="7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spans="1:26">
      <c r="A445" s="115"/>
      <c r="B445" s="66"/>
      <c r="C445" s="7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spans="1:26">
      <c r="A446" s="115"/>
      <c r="B446" s="66"/>
      <c r="C446" s="7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spans="1:26">
      <c r="A447" s="115"/>
      <c r="B447" s="66"/>
      <c r="C447" s="7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spans="1:26">
      <c r="A448" s="115"/>
      <c r="B448" s="66"/>
      <c r="C448" s="7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spans="1:26">
      <c r="A449" s="115"/>
      <c r="B449" s="66"/>
      <c r="C449" s="7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spans="1:26">
      <c r="A450" s="115"/>
      <c r="B450" s="66"/>
      <c r="C450" s="7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spans="1:26">
      <c r="A451" s="115"/>
      <c r="B451" s="66"/>
      <c r="C451" s="7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spans="1:26">
      <c r="A452" s="115"/>
      <c r="B452" s="66"/>
      <c r="C452" s="7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spans="1:26">
      <c r="A453" s="115"/>
      <c r="B453" s="66"/>
      <c r="C453" s="7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spans="1:26">
      <c r="A454" s="115"/>
      <c r="B454" s="66"/>
      <c r="C454" s="7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spans="1:26">
      <c r="A455" s="115"/>
      <c r="B455" s="66"/>
      <c r="C455" s="7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spans="1:26">
      <c r="A456" s="115"/>
      <c r="B456" s="66"/>
      <c r="C456" s="7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spans="1:26">
      <c r="A457" s="115"/>
      <c r="B457" s="66"/>
      <c r="C457" s="7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spans="1:26">
      <c r="A458" s="115"/>
      <c r="B458" s="66"/>
      <c r="C458" s="7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spans="1:26">
      <c r="A459" s="115"/>
      <c r="B459" s="66"/>
      <c r="C459" s="7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spans="1:26">
      <c r="A460" s="115"/>
      <c r="B460" s="66"/>
      <c r="C460" s="7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spans="1:26">
      <c r="A461" s="115"/>
      <c r="B461" s="66"/>
      <c r="C461" s="7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spans="1:26">
      <c r="A462" s="115"/>
      <c r="B462" s="66"/>
      <c r="C462" s="7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spans="1:26">
      <c r="A463" s="115"/>
      <c r="B463" s="66"/>
      <c r="C463" s="7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spans="1:26">
      <c r="A464" s="115"/>
      <c r="B464" s="66"/>
      <c r="C464" s="7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spans="1:26">
      <c r="A465" s="115"/>
      <c r="B465" s="66"/>
      <c r="C465" s="7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spans="1:26">
      <c r="A466" s="115"/>
      <c r="B466" s="66"/>
      <c r="C466" s="7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spans="1:26">
      <c r="A467" s="115"/>
      <c r="B467" s="66"/>
      <c r="C467" s="7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spans="1:26">
      <c r="A468" s="115"/>
      <c r="B468" s="66"/>
      <c r="C468" s="7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spans="1:26">
      <c r="A469" s="115"/>
      <c r="B469" s="66"/>
      <c r="C469" s="7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spans="1:26">
      <c r="A470" s="115"/>
      <c r="B470" s="66"/>
      <c r="C470" s="7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spans="1:26">
      <c r="A471" s="115"/>
      <c r="B471" s="66"/>
      <c r="C471" s="7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spans="1:26">
      <c r="A472" s="115"/>
      <c r="B472" s="66"/>
      <c r="C472" s="7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spans="1:26">
      <c r="A473" s="115"/>
      <c r="B473" s="66"/>
      <c r="C473" s="7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spans="1:26">
      <c r="A474" s="115"/>
      <c r="B474" s="66"/>
      <c r="C474" s="7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spans="1:26">
      <c r="A475" s="115"/>
      <c r="B475" s="66"/>
      <c r="C475" s="7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spans="1:26">
      <c r="A476" s="115"/>
      <c r="B476" s="66"/>
      <c r="C476" s="7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spans="1:26">
      <c r="A477" s="115"/>
      <c r="B477" s="66"/>
      <c r="C477" s="7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spans="1:26">
      <c r="A478" s="115"/>
      <c r="B478" s="66"/>
      <c r="C478" s="7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spans="1:26">
      <c r="A479" s="115"/>
      <c r="B479" s="66"/>
      <c r="C479" s="7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spans="1:26">
      <c r="A480" s="115"/>
      <c r="B480" s="66"/>
      <c r="C480" s="7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spans="1:26">
      <c r="A481" s="115"/>
      <c r="B481" s="66"/>
      <c r="C481" s="7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spans="1:26">
      <c r="A482" s="115"/>
      <c r="B482" s="66"/>
      <c r="C482" s="7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spans="1:26">
      <c r="A483" s="115"/>
      <c r="B483" s="66"/>
      <c r="C483" s="7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spans="1:26">
      <c r="A484" s="115"/>
      <c r="B484" s="66"/>
      <c r="C484" s="7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spans="1:26">
      <c r="A485" s="115"/>
      <c r="B485" s="66"/>
      <c r="C485" s="7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spans="1:26">
      <c r="A486" s="115"/>
      <c r="B486" s="66"/>
      <c r="C486" s="7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spans="1:26">
      <c r="A487" s="115"/>
      <c r="B487" s="66"/>
      <c r="C487" s="7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spans="1:26">
      <c r="A488" s="115"/>
      <c r="B488" s="66"/>
      <c r="C488" s="7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spans="1:26">
      <c r="A489" s="115"/>
      <c r="B489" s="66"/>
      <c r="C489" s="7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spans="1:26">
      <c r="A490" s="115"/>
      <c r="B490" s="66"/>
      <c r="C490" s="7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spans="1:26">
      <c r="A491" s="115"/>
      <c r="B491" s="66"/>
      <c r="C491" s="7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spans="1:26">
      <c r="A492" s="115"/>
      <c r="B492" s="66"/>
      <c r="C492" s="7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spans="1:26">
      <c r="A493" s="115"/>
      <c r="B493" s="66"/>
      <c r="C493" s="7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</row>
    <row r="494" spans="1:26">
      <c r="A494" s="115"/>
      <c r="B494" s="66"/>
      <c r="C494" s="7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</row>
    <row r="495" spans="1:26">
      <c r="A495" s="115"/>
      <c r="B495" s="66"/>
      <c r="C495" s="7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</row>
    <row r="496" spans="1:26">
      <c r="A496" s="115"/>
      <c r="B496" s="66"/>
      <c r="C496" s="7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</row>
    <row r="497" spans="1:26">
      <c r="A497" s="115"/>
      <c r="B497" s="66"/>
      <c r="C497" s="7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</row>
    <row r="498" spans="1:26">
      <c r="A498" s="115"/>
      <c r="B498" s="66"/>
      <c r="C498" s="7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</row>
    <row r="499" spans="1:26">
      <c r="A499" s="115"/>
      <c r="B499" s="66"/>
      <c r="C499" s="7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</row>
    <row r="500" spans="1:26">
      <c r="A500" s="115"/>
      <c r="B500" s="66"/>
      <c r="C500" s="7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</row>
    <row r="501" spans="1:26">
      <c r="A501" s="115"/>
      <c r="B501" s="66"/>
      <c r="C501" s="7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</row>
    <row r="502" spans="1:26">
      <c r="A502" s="115"/>
      <c r="B502" s="66"/>
      <c r="C502" s="7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</row>
    <row r="503" spans="1:26">
      <c r="A503" s="115"/>
      <c r="B503" s="66"/>
      <c r="C503" s="7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</row>
    <row r="504" spans="1:26">
      <c r="A504" s="115"/>
      <c r="B504" s="66"/>
      <c r="C504" s="7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</row>
    <row r="505" spans="1:26">
      <c r="A505" s="115"/>
      <c r="B505" s="66"/>
      <c r="C505" s="7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</row>
    <row r="506" spans="1:26">
      <c r="A506" s="115"/>
      <c r="B506" s="66"/>
      <c r="C506" s="7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</row>
    <row r="507" spans="1:26">
      <c r="A507" s="115"/>
      <c r="B507" s="66"/>
      <c r="C507" s="7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</row>
    <row r="508" spans="1:26">
      <c r="A508" s="115"/>
      <c r="B508" s="66"/>
      <c r="C508" s="7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</row>
    <row r="509" spans="1:26">
      <c r="A509" s="115"/>
      <c r="B509" s="66"/>
      <c r="C509" s="7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</row>
    <row r="510" spans="1:26">
      <c r="A510" s="115"/>
      <c r="B510" s="66"/>
      <c r="C510" s="7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</row>
    <row r="511" spans="1:26">
      <c r="A511" s="115"/>
      <c r="B511" s="66"/>
      <c r="C511" s="7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</row>
    <row r="512" spans="1:26">
      <c r="A512" s="115"/>
      <c r="B512" s="66"/>
      <c r="C512" s="7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</row>
    <row r="513" spans="1:26">
      <c r="A513" s="115"/>
      <c r="B513" s="66"/>
      <c r="C513" s="7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</row>
    <row r="514" spans="1:26">
      <c r="A514" s="115"/>
      <c r="B514" s="66"/>
      <c r="C514" s="7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</row>
    <row r="515" spans="1:26">
      <c r="A515" s="115"/>
      <c r="B515" s="66"/>
      <c r="C515" s="7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</row>
    <row r="516" spans="1:26">
      <c r="A516" s="115"/>
      <c r="B516" s="66"/>
      <c r="C516" s="7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</row>
    <row r="517" spans="1:26">
      <c r="A517" s="115"/>
      <c r="B517" s="66"/>
      <c r="C517" s="7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</row>
    <row r="518" spans="1:26">
      <c r="A518" s="115"/>
      <c r="B518" s="66"/>
      <c r="C518" s="7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</row>
    <row r="519" spans="1:26">
      <c r="A519" s="115"/>
      <c r="B519" s="66"/>
      <c r="C519" s="7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</row>
    <row r="520" spans="1:26">
      <c r="A520" s="115"/>
      <c r="B520" s="66"/>
      <c r="C520" s="7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</row>
    <row r="521" spans="1:26">
      <c r="A521" s="115"/>
      <c r="B521" s="66"/>
      <c r="C521" s="7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</row>
    <row r="522" spans="1:26">
      <c r="A522" s="115"/>
      <c r="B522" s="66"/>
      <c r="C522" s="7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</row>
    <row r="523" spans="1:26">
      <c r="A523" s="115"/>
      <c r="B523" s="66"/>
      <c r="C523" s="7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</row>
    <row r="524" spans="1:26">
      <c r="A524" s="115"/>
      <c r="B524" s="66"/>
      <c r="C524" s="7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</row>
    <row r="525" spans="1:26">
      <c r="A525" s="115"/>
      <c r="B525" s="66"/>
      <c r="C525" s="7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</row>
    <row r="526" spans="1:26">
      <c r="A526" s="115"/>
      <c r="B526" s="66"/>
      <c r="C526" s="7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</row>
    <row r="527" spans="1:26">
      <c r="A527" s="115"/>
      <c r="B527" s="66"/>
      <c r="C527" s="7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</row>
    <row r="528" spans="1:26">
      <c r="A528" s="115"/>
      <c r="B528" s="66"/>
      <c r="C528" s="7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</row>
    <row r="529" spans="1:26">
      <c r="A529" s="115"/>
      <c r="B529" s="66"/>
      <c r="C529" s="7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</row>
    <row r="530" spans="1:26">
      <c r="A530" s="115"/>
      <c r="B530" s="66"/>
      <c r="C530" s="7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</row>
    <row r="531" spans="1:26">
      <c r="A531" s="115"/>
      <c r="B531" s="66"/>
      <c r="C531" s="7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</row>
    <row r="532" spans="1:26">
      <c r="A532" s="115"/>
      <c r="B532" s="66"/>
      <c r="C532" s="7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</row>
    <row r="533" spans="1:26">
      <c r="A533" s="115"/>
      <c r="B533" s="66"/>
      <c r="C533" s="7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</row>
    <row r="534" spans="1:26">
      <c r="A534" s="115"/>
      <c r="B534" s="66"/>
      <c r="C534" s="7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</row>
    <row r="535" spans="1:26">
      <c r="A535" s="115"/>
      <c r="B535" s="66"/>
      <c r="C535" s="7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</row>
    <row r="536" spans="1:26">
      <c r="A536" s="115"/>
      <c r="B536" s="66"/>
      <c r="C536" s="7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</row>
    <row r="537" spans="1:26">
      <c r="A537" s="115"/>
      <c r="B537" s="66"/>
      <c r="C537" s="7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</row>
    <row r="538" spans="1:26">
      <c r="A538" s="115"/>
      <c r="B538" s="66"/>
      <c r="C538" s="7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</row>
    <row r="539" spans="1:26">
      <c r="A539" s="115"/>
      <c r="B539" s="66"/>
      <c r="C539" s="7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</row>
    <row r="540" spans="1:26">
      <c r="A540" s="115"/>
      <c r="B540" s="66"/>
      <c r="C540" s="7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</row>
    <row r="541" spans="1:26">
      <c r="A541" s="115"/>
      <c r="B541" s="66"/>
      <c r="C541" s="7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</row>
    <row r="542" spans="1:26">
      <c r="A542" s="115"/>
      <c r="B542" s="66"/>
      <c r="C542" s="7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</row>
    <row r="543" spans="1:26">
      <c r="A543" s="115"/>
      <c r="B543" s="66"/>
      <c r="C543" s="7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</row>
    <row r="544" spans="1:26">
      <c r="A544" s="115"/>
      <c r="B544" s="66"/>
      <c r="C544" s="7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</row>
    <row r="545" spans="1:26">
      <c r="A545" s="115"/>
      <c r="B545" s="66"/>
      <c r="C545" s="7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</row>
    <row r="546" spans="1:26">
      <c r="A546" s="115"/>
      <c r="B546" s="66"/>
      <c r="C546" s="7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</row>
    <row r="547" spans="1:26">
      <c r="A547" s="115"/>
      <c r="B547" s="66"/>
      <c r="C547" s="7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</row>
    <row r="548" spans="1:26">
      <c r="A548" s="115"/>
      <c r="B548" s="66"/>
      <c r="C548" s="7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</row>
    <row r="549" spans="1:26">
      <c r="A549" s="115"/>
      <c r="B549" s="66"/>
      <c r="C549" s="7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</row>
    <row r="550" spans="1:26">
      <c r="A550" s="115"/>
      <c r="B550" s="66"/>
      <c r="C550" s="7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</row>
    <row r="551" spans="1:26">
      <c r="A551" s="115"/>
      <c r="B551" s="66"/>
      <c r="C551" s="7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</row>
    <row r="552" spans="1:26">
      <c r="A552" s="115"/>
      <c r="B552" s="66"/>
      <c r="C552" s="7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</row>
    <row r="553" spans="1:26">
      <c r="A553" s="115"/>
      <c r="B553" s="66"/>
      <c r="C553" s="7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</row>
    <row r="554" spans="1:26">
      <c r="A554" s="115"/>
      <c r="B554" s="66"/>
      <c r="C554" s="7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</row>
    <row r="555" spans="1:26">
      <c r="A555" s="115"/>
      <c r="B555" s="66"/>
      <c r="C555" s="7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</row>
    <row r="556" spans="1:26">
      <c r="A556" s="115"/>
      <c r="B556" s="66"/>
      <c r="C556" s="7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</row>
    <row r="557" spans="1:26">
      <c r="A557" s="115"/>
      <c r="B557" s="66"/>
      <c r="C557" s="7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</row>
    <row r="558" spans="1:26">
      <c r="A558" s="115"/>
      <c r="B558" s="66"/>
      <c r="C558" s="7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</row>
    <row r="559" spans="1:26">
      <c r="A559" s="115"/>
      <c r="B559" s="66"/>
      <c r="C559" s="7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</row>
    <row r="560" spans="1:26">
      <c r="A560" s="115"/>
      <c r="B560" s="66"/>
      <c r="C560" s="7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</row>
    <row r="561" spans="1:26">
      <c r="A561" s="115"/>
      <c r="B561" s="66"/>
      <c r="C561" s="7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</row>
    <row r="562" spans="1:26">
      <c r="A562" s="115"/>
      <c r="B562" s="66"/>
      <c r="C562" s="7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</row>
    <row r="563" spans="1:26">
      <c r="A563" s="115"/>
      <c r="B563" s="66"/>
      <c r="C563" s="7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</row>
    <row r="564" spans="1:26">
      <c r="A564" s="115"/>
      <c r="B564" s="66"/>
      <c r="C564" s="7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</row>
    <row r="565" spans="1:26">
      <c r="A565" s="115"/>
      <c r="B565" s="66"/>
      <c r="C565" s="7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</row>
    <row r="566" spans="1:26">
      <c r="A566" s="115"/>
      <c r="B566" s="66"/>
      <c r="C566" s="7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</row>
    <row r="567" spans="1:26">
      <c r="A567" s="115"/>
      <c r="B567" s="66"/>
      <c r="C567" s="7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</row>
    <row r="568" spans="1:26">
      <c r="A568" s="115"/>
      <c r="B568" s="66"/>
      <c r="C568" s="7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</row>
    <row r="569" spans="1:26">
      <c r="A569" s="115"/>
      <c r="B569" s="66"/>
      <c r="C569" s="7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</row>
    <row r="570" spans="1:26">
      <c r="A570" s="115"/>
      <c r="B570" s="66"/>
      <c r="C570" s="7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</row>
    <row r="571" spans="1:26">
      <c r="A571" s="115"/>
      <c r="B571" s="66"/>
      <c r="C571" s="7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</row>
    <row r="572" spans="1:26">
      <c r="A572" s="115"/>
      <c r="B572" s="66"/>
      <c r="C572" s="7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</row>
    <row r="573" spans="1:26">
      <c r="A573" s="115"/>
      <c r="B573" s="66"/>
      <c r="C573" s="7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</row>
    <row r="574" spans="1:26">
      <c r="A574" s="115"/>
      <c r="B574" s="66"/>
      <c r="C574" s="7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</row>
    <row r="575" spans="1:26">
      <c r="A575" s="115"/>
      <c r="B575" s="66"/>
      <c r="C575" s="7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</row>
    <row r="576" spans="1:26">
      <c r="A576" s="115"/>
      <c r="B576" s="66"/>
      <c r="C576" s="7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</row>
    <row r="577" spans="1:26">
      <c r="A577" s="115"/>
      <c r="B577" s="66"/>
      <c r="C577" s="7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</row>
    <row r="578" spans="1:26">
      <c r="A578" s="115"/>
      <c r="B578" s="66"/>
      <c r="C578" s="7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</row>
    <row r="579" spans="1:26">
      <c r="A579" s="115"/>
      <c r="B579" s="66"/>
      <c r="C579" s="7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</row>
    <row r="580" spans="1:26">
      <c r="A580" s="115"/>
      <c r="B580" s="66"/>
      <c r="C580" s="7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</row>
    <row r="581" spans="1:26">
      <c r="A581" s="115"/>
      <c r="B581" s="66"/>
      <c r="C581" s="7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</row>
    <row r="582" spans="1:26">
      <c r="A582" s="115"/>
      <c r="B582" s="66"/>
      <c r="C582" s="7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</row>
    <row r="583" spans="1:26">
      <c r="A583" s="115"/>
      <c r="B583" s="66"/>
      <c r="C583" s="7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</row>
    <row r="584" spans="1:26">
      <c r="A584" s="115"/>
      <c r="B584" s="66"/>
      <c r="C584" s="7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</row>
    <row r="585" spans="1:26">
      <c r="A585" s="115"/>
      <c r="B585" s="66"/>
      <c r="C585" s="7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</row>
    <row r="586" spans="1:26">
      <c r="A586" s="115"/>
      <c r="B586" s="66"/>
      <c r="C586" s="7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</row>
    <row r="587" spans="1:26">
      <c r="A587" s="115"/>
      <c r="B587" s="66"/>
      <c r="C587" s="7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</row>
    <row r="588" spans="1:26">
      <c r="A588" s="115"/>
      <c r="B588" s="66"/>
      <c r="C588" s="7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</row>
    <row r="589" spans="1:26">
      <c r="A589" s="115"/>
      <c r="B589" s="66"/>
      <c r="C589" s="7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</row>
    <row r="590" spans="1:26">
      <c r="A590" s="115"/>
      <c r="B590" s="66"/>
      <c r="C590" s="7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</row>
    <row r="591" spans="1:26">
      <c r="A591" s="115"/>
      <c r="B591" s="66"/>
      <c r="C591" s="7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</row>
    <row r="592" spans="1:26">
      <c r="A592" s="115"/>
      <c r="B592" s="66"/>
      <c r="C592" s="7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</row>
    <row r="593" spans="1:26">
      <c r="A593" s="115"/>
      <c r="B593" s="66"/>
      <c r="C593" s="7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</row>
    <row r="594" spans="1:26">
      <c r="A594" s="115"/>
      <c r="B594" s="66"/>
      <c r="C594" s="7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</row>
    <row r="595" spans="1:26">
      <c r="A595" s="115"/>
      <c r="B595" s="66"/>
      <c r="C595" s="7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</row>
    <row r="596" spans="1:26">
      <c r="A596" s="115"/>
      <c r="B596" s="66"/>
      <c r="C596" s="7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</row>
    <row r="597" spans="1:26">
      <c r="A597" s="115"/>
      <c r="B597" s="66"/>
      <c r="C597" s="7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</row>
    <row r="598" spans="1:26">
      <c r="A598" s="115"/>
      <c r="B598" s="66"/>
      <c r="C598" s="7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</row>
    <row r="599" spans="1:26">
      <c r="A599" s="115"/>
      <c r="B599" s="66"/>
      <c r="C599" s="7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</row>
    <row r="600" spans="1:26">
      <c r="A600" s="115"/>
      <c r="B600" s="66"/>
      <c r="C600" s="7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</row>
    <row r="601" spans="1:26">
      <c r="A601" s="115"/>
      <c r="B601" s="66"/>
      <c r="C601" s="7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</row>
    <row r="602" spans="1:26">
      <c r="A602" s="115"/>
      <c r="B602" s="66"/>
      <c r="C602" s="7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</row>
    <row r="603" spans="1:26">
      <c r="A603" s="115"/>
      <c r="B603" s="66"/>
      <c r="C603" s="7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</row>
    <row r="604" spans="1:26">
      <c r="A604" s="115"/>
      <c r="B604" s="66"/>
      <c r="C604" s="7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</row>
    <row r="605" spans="1:26">
      <c r="A605" s="115"/>
      <c r="B605" s="66"/>
      <c r="C605" s="7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</row>
    <row r="606" spans="1:26">
      <c r="A606" s="115"/>
      <c r="B606" s="66"/>
      <c r="C606" s="7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</row>
    <row r="607" spans="1:26">
      <c r="A607" s="115"/>
      <c r="B607" s="66"/>
      <c r="C607" s="7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</row>
    <row r="608" spans="1:26">
      <c r="A608" s="115"/>
      <c r="B608" s="66"/>
      <c r="C608" s="7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</row>
    <row r="609" spans="1:26">
      <c r="A609" s="115"/>
      <c r="B609" s="66"/>
      <c r="C609" s="7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</row>
    <row r="610" spans="1:26">
      <c r="A610" s="115"/>
      <c r="B610" s="66"/>
      <c r="C610" s="7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</row>
    <row r="611" spans="1:26">
      <c r="A611" s="115"/>
      <c r="B611" s="66"/>
      <c r="C611" s="7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</row>
    <row r="612" spans="1:26">
      <c r="A612" s="115"/>
      <c r="B612" s="66"/>
      <c r="C612" s="7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</row>
    <row r="613" spans="1:26">
      <c r="A613" s="115"/>
      <c r="B613" s="66"/>
      <c r="C613" s="7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</row>
    <row r="614" spans="1:26">
      <c r="A614" s="115"/>
      <c r="B614" s="66"/>
      <c r="C614" s="7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</row>
    <row r="615" spans="1:26">
      <c r="A615" s="115"/>
      <c r="B615" s="66"/>
      <c r="C615" s="7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</row>
    <row r="616" spans="1:26">
      <c r="A616" s="115"/>
      <c r="B616" s="66"/>
      <c r="C616" s="7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</row>
    <row r="617" spans="1:26">
      <c r="A617" s="115"/>
      <c r="B617" s="66"/>
      <c r="C617" s="7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</row>
    <row r="618" spans="1:26">
      <c r="A618" s="115"/>
      <c r="B618" s="66"/>
      <c r="C618" s="7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</row>
    <row r="619" spans="1:26">
      <c r="A619" s="115"/>
      <c r="B619" s="66"/>
      <c r="C619" s="7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</row>
    <row r="620" spans="1:26">
      <c r="A620" s="115"/>
      <c r="B620" s="66"/>
      <c r="C620" s="7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</row>
    <row r="621" spans="1:26">
      <c r="A621" s="115"/>
      <c r="B621" s="66"/>
      <c r="C621" s="7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</row>
    <row r="622" spans="1:26">
      <c r="A622" s="115"/>
      <c r="B622" s="66"/>
      <c r="C622" s="7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</row>
    <row r="623" spans="1:26">
      <c r="A623" s="115"/>
      <c r="B623" s="66"/>
      <c r="C623" s="7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</row>
    <row r="624" spans="1:26">
      <c r="A624" s="115"/>
      <c r="B624" s="66"/>
      <c r="C624" s="7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</row>
    <row r="625" spans="1:26">
      <c r="A625" s="115"/>
      <c r="B625" s="66"/>
      <c r="C625" s="7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</row>
    <row r="626" spans="1:26">
      <c r="A626" s="115"/>
      <c r="B626" s="66"/>
      <c r="C626" s="7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</row>
    <row r="627" spans="1:26">
      <c r="A627" s="115"/>
      <c r="B627" s="66"/>
      <c r="C627" s="7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</row>
    <row r="628" spans="1:26">
      <c r="A628" s="115"/>
      <c r="B628" s="66"/>
      <c r="C628" s="7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</row>
    <row r="629" spans="1:26">
      <c r="A629" s="115"/>
      <c r="B629" s="66"/>
      <c r="C629" s="7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</row>
    <row r="630" spans="1:26">
      <c r="A630" s="115"/>
      <c r="B630" s="66"/>
      <c r="C630" s="7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</row>
    <row r="631" spans="1:26">
      <c r="A631" s="115"/>
      <c r="B631" s="66"/>
      <c r="C631" s="7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</row>
    <row r="632" spans="1:26">
      <c r="A632" s="115"/>
      <c r="B632" s="66"/>
      <c r="C632" s="7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</row>
    <row r="633" spans="1:26">
      <c r="A633" s="115"/>
      <c r="B633" s="66"/>
      <c r="C633" s="7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</row>
    <row r="634" spans="1:26">
      <c r="A634" s="115"/>
      <c r="B634" s="66"/>
      <c r="C634" s="7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</row>
    <row r="635" spans="1:26">
      <c r="A635" s="115"/>
      <c r="B635" s="66"/>
      <c r="C635" s="7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</row>
    <row r="636" spans="1:26">
      <c r="A636" s="115"/>
      <c r="B636" s="66"/>
      <c r="C636" s="7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</row>
    <row r="637" spans="1:26">
      <c r="A637" s="115"/>
      <c r="B637" s="66"/>
      <c r="C637" s="7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</row>
    <row r="638" spans="1:26">
      <c r="A638" s="115"/>
      <c r="B638" s="66"/>
      <c r="C638" s="7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</row>
    <row r="639" spans="1:26">
      <c r="A639" s="115"/>
      <c r="B639" s="66"/>
      <c r="C639" s="7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</row>
    <row r="640" spans="1:26">
      <c r="A640" s="115"/>
      <c r="B640" s="66"/>
      <c r="C640" s="7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</row>
    <row r="641" spans="1:26">
      <c r="A641" s="115"/>
      <c r="B641" s="66"/>
      <c r="C641" s="7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</row>
    <row r="642" spans="1:26">
      <c r="A642" s="115"/>
      <c r="B642" s="66"/>
      <c r="C642" s="7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</row>
    <row r="643" spans="1:26">
      <c r="A643" s="115"/>
      <c r="B643" s="66"/>
      <c r="C643" s="7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</row>
    <row r="644" spans="1:26">
      <c r="A644" s="115"/>
      <c r="B644" s="66"/>
      <c r="C644" s="7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</row>
    <row r="645" spans="1:26">
      <c r="A645" s="115"/>
      <c r="B645" s="66"/>
      <c r="C645" s="7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</row>
    <row r="646" spans="1:26">
      <c r="A646" s="115"/>
      <c r="B646" s="66"/>
      <c r="C646" s="7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</row>
    <row r="647" spans="1:26">
      <c r="A647" s="115"/>
      <c r="B647" s="66"/>
      <c r="C647" s="7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</row>
    <row r="648" spans="1:26">
      <c r="A648" s="115"/>
      <c r="B648" s="66"/>
      <c r="C648" s="7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</row>
    <row r="649" spans="1:26">
      <c r="A649" s="115"/>
      <c r="B649" s="66"/>
      <c r="C649" s="7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</row>
    <row r="650" spans="1:26">
      <c r="A650" s="115"/>
      <c r="B650" s="66"/>
      <c r="C650" s="7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</row>
    <row r="651" spans="1:26">
      <c r="A651" s="115"/>
      <c r="B651" s="66"/>
      <c r="C651" s="7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</row>
    <row r="652" spans="1:26">
      <c r="A652" s="115"/>
      <c r="B652" s="66"/>
      <c r="C652" s="7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</row>
    <row r="653" spans="1:26">
      <c r="A653" s="115"/>
      <c r="B653" s="66"/>
      <c r="C653" s="7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</row>
    <row r="654" spans="1:26">
      <c r="A654" s="115"/>
      <c r="B654" s="66"/>
      <c r="C654" s="7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</row>
    <row r="655" spans="1:26">
      <c r="A655" s="115"/>
      <c r="B655" s="66"/>
      <c r="C655" s="7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</row>
    <row r="656" spans="1:26">
      <c r="A656" s="115"/>
      <c r="B656" s="66"/>
      <c r="C656" s="7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</row>
    <row r="657" spans="1:26">
      <c r="A657" s="115"/>
      <c r="B657" s="66"/>
      <c r="C657" s="7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</row>
    <row r="658" spans="1:26">
      <c r="A658" s="115"/>
      <c r="B658" s="66"/>
      <c r="C658" s="7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</row>
    <row r="659" spans="1:26">
      <c r="A659" s="115"/>
      <c r="B659" s="66"/>
      <c r="C659" s="7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</row>
    <row r="660" spans="1:26">
      <c r="A660" s="115"/>
      <c r="B660" s="66"/>
      <c r="C660" s="7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</row>
    <row r="661" spans="1:26">
      <c r="A661" s="115"/>
      <c r="B661" s="66"/>
      <c r="C661" s="7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</row>
    <row r="662" spans="1:26">
      <c r="A662" s="115"/>
      <c r="B662" s="66"/>
      <c r="C662" s="7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</row>
    <row r="663" spans="1:26">
      <c r="A663" s="115"/>
      <c r="B663" s="66"/>
      <c r="C663" s="7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</row>
    <row r="664" spans="1:26">
      <c r="A664" s="115"/>
      <c r="B664" s="66"/>
      <c r="C664" s="7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</row>
    <row r="665" spans="1:26">
      <c r="A665" s="115"/>
      <c r="B665" s="66"/>
      <c r="C665" s="7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</row>
    <row r="666" spans="1:26">
      <c r="A666" s="115"/>
      <c r="B666" s="66"/>
      <c r="C666" s="7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</row>
    <row r="667" spans="1:26">
      <c r="A667" s="115"/>
      <c r="B667" s="66"/>
      <c r="C667" s="7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</row>
    <row r="668" spans="1:26">
      <c r="A668" s="115"/>
      <c r="B668" s="66"/>
      <c r="C668" s="7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</row>
    <row r="669" spans="1:26">
      <c r="A669" s="115"/>
      <c r="B669" s="66"/>
      <c r="C669" s="7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</row>
    <row r="670" spans="1:26">
      <c r="A670" s="115"/>
      <c r="B670" s="66"/>
      <c r="C670" s="7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</row>
    <row r="671" spans="1:26">
      <c r="A671" s="115"/>
      <c r="B671" s="66"/>
      <c r="C671" s="7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</row>
    <row r="672" spans="1:26">
      <c r="A672" s="115"/>
      <c r="B672" s="66"/>
      <c r="C672" s="7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</row>
    <row r="673" spans="1:26">
      <c r="A673" s="115"/>
      <c r="B673" s="66"/>
      <c r="C673" s="7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</row>
    <row r="674" spans="1:26">
      <c r="A674" s="115"/>
      <c r="B674" s="66"/>
      <c r="C674" s="7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</row>
    <row r="675" spans="1:26">
      <c r="A675" s="115"/>
      <c r="B675" s="66"/>
      <c r="C675" s="7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</row>
    <row r="676" spans="1:26">
      <c r="A676" s="115"/>
      <c r="B676" s="66"/>
      <c r="C676" s="7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</row>
    <row r="677" spans="1:26">
      <c r="A677" s="115"/>
      <c r="B677" s="66"/>
      <c r="C677" s="7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</row>
    <row r="678" spans="1:26">
      <c r="A678" s="115"/>
      <c r="B678" s="66"/>
      <c r="C678" s="7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</row>
    <row r="679" spans="1:26">
      <c r="A679" s="115"/>
      <c r="B679" s="66"/>
      <c r="C679" s="7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</row>
    <row r="680" spans="1:26">
      <c r="A680" s="115"/>
      <c r="B680" s="66"/>
      <c r="C680" s="7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</row>
    <row r="681" spans="1:26">
      <c r="A681" s="115"/>
      <c r="B681" s="66"/>
      <c r="C681" s="7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</row>
    <row r="682" spans="1:26">
      <c r="A682" s="115"/>
      <c r="B682" s="66"/>
      <c r="C682" s="7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</row>
    <row r="683" spans="1:26">
      <c r="A683" s="115"/>
      <c r="B683" s="66"/>
      <c r="C683" s="7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</row>
    <row r="684" spans="1:26">
      <c r="A684" s="115"/>
      <c r="B684" s="66"/>
      <c r="C684" s="7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</row>
    <row r="685" spans="1:26">
      <c r="A685" s="115"/>
      <c r="B685" s="66"/>
      <c r="C685" s="7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</row>
    <row r="686" spans="1:26">
      <c r="A686" s="115"/>
      <c r="B686" s="66"/>
      <c r="C686" s="7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</row>
    <row r="687" spans="1:26">
      <c r="A687" s="115"/>
      <c r="B687" s="66"/>
      <c r="C687" s="7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</row>
    <row r="688" spans="1:26">
      <c r="A688" s="115"/>
      <c r="B688" s="66"/>
      <c r="C688" s="7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</row>
    <row r="689" spans="1:26">
      <c r="A689" s="115"/>
      <c r="B689" s="66"/>
      <c r="C689" s="7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</row>
    <row r="690" spans="1:26">
      <c r="A690" s="115"/>
      <c r="B690" s="66"/>
      <c r="C690" s="7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</row>
    <row r="691" spans="1:26">
      <c r="A691" s="115"/>
      <c r="B691" s="66"/>
      <c r="C691" s="7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</row>
    <row r="692" spans="1:26">
      <c r="A692" s="115"/>
      <c r="B692" s="66"/>
      <c r="C692" s="7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</row>
    <row r="693" spans="1:26">
      <c r="A693" s="115"/>
      <c r="B693" s="66"/>
      <c r="C693" s="7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</row>
    <row r="694" spans="1:26">
      <c r="A694" s="115"/>
      <c r="B694" s="66"/>
      <c r="C694" s="7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</row>
    <row r="695" spans="1:26">
      <c r="A695" s="115"/>
      <c r="B695" s="66"/>
      <c r="C695" s="7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</row>
    <row r="696" spans="1:26">
      <c r="A696" s="115"/>
      <c r="B696" s="66"/>
      <c r="C696" s="7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</row>
    <row r="697" spans="1:26">
      <c r="A697" s="115"/>
      <c r="B697" s="66"/>
      <c r="C697" s="7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</row>
    <row r="698" spans="1:26">
      <c r="A698" s="115"/>
      <c r="B698" s="66"/>
      <c r="C698" s="7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</row>
    <row r="699" spans="1:26">
      <c r="A699" s="115"/>
      <c r="B699" s="66"/>
      <c r="C699" s="7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</row>
    <row r="700" spans="1:26">
      <c r="A700" s="115"/>
      <c r="B700" s="66"/>
      <c r="C700" s="7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</row>
    <row r="701" spans="1:26">
      <c r="A701" s="115"/>
      <c r="B701" s="66"/>
      <c r="C701" s="7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</row>
    <row r="702" spans="1:26">
      <c r="A702" s="115"/>
      <c r="B702" s="66"/>
      <c r="C702" s="7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</row>
    <row r="703" spans="1:26">
      <c r="A703" s="115"/>
      <c r="B703" s="66"/>
      <c r="C703" s="7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</row>
    <row r="704" spans="1:26">
      <c r="A704" s="115"/>
      <c r="B704" s="66"/>
      <c r="C704" s="7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</row>
    <row r="705" spans="1:26">
      <c r="A705" s="115"/>
      <c r="B705" s="66"/>
      <c r="C705" s="7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</row>
    <row r="706" spans="1:26">
      <c r="A706" s="115"/>
      <c r="B706" s="66"/>
      <c r="C706" s="7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</row>
    <row r="707" spans="1:26">
      <c r="A707" s="115"/>
      <c r="B707" s="66"/>
      <c r="C707" s="7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</row>
    <row r="708" spans="1:26">
      <c r="A708" s="115"/>
      <c r="B708" s="66"/>
      <c r="C708" s="7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</row>
    <row r="709" spans="1:26">
      <c r="A709" s="115"/>
      <c r="B709" s="66"/>
      <c r="C709" s="7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</row>
    <row r="710" spans="1:26">
      <c r="A710" s="115"/>
      <c r="B710" s="66"/>
      <c r="C710" s="7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</row>
    <row r="711" spans="1:26">
      <c r="A711" s="115"/>
      <c r="B711" s="66"/>
      <c r="C711" s="7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</row>
    <row r="712" spans="1:26">
      <c r="A712" s="115"/>
      <c r="B712" s="66"/>
      <c r="C712" s="7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</row>
    <row r="713" spans="1:26">
      <c r="A713" s="115"/>
      <c r="B713" s="66"/>
      <c r="C713" s="7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</row>
    <row r="714" spans="1:26">
      <c r="A714" s="115"/>
      <c r="B714" s="66"/>
      <c r="C714" s="7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</row>
    <row r="715" spans="1:26">
      <c r="A715" s="115"/>
      <c r="B715" s="66"/>
      <c r="C715" s="7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</row>
    <row r="716" spans="1:26">
      <c r="A716" s="115"/>
      <c r="B716" s="66"/>
      <c r="C716" s="7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</row>
    <row r="717" spans="1:26">
      <c r="A717" s="115"/>
      <c r="B717" s="66"/>
      <c r="C717" s="7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</row>
    <row r="718" spans="1:26">
      <c r="A718" s="115"/>
      <c r="B718" s="66"/>
      <c r="C718" s="7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</row>
    <row r="719" spans="1:26">
      <c r="A719" s="115"/>
      <c r="B719" s="66"/>
      <c r="C719" s="7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</row>
    <row r="720" spans="1:26">
      <c r="A720" s="115"/>
      <c r="B720" s="66"/>
      <c r="C720" s="7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</row>
    <row r="721" spans="1:26">
      <c r="A721" s="115"/>
      <c r="B721" s="66"/>
      <c r="C721" s="7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</row>
    <row r="722" spans="1:26">
      <c r="A722" s="115"/>
      <c r="B722" s="66"/>
      <c r="C722" s="7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</row>
    <row r="723" spans="1:26">
      <c r="A723" s="115"/>
      <c r="B723" s="66"/>
      <c r="C723" s="7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</row>
    <row r="724" spans="1:26">
      <c r="A724" s="115"/>
      <c r="B724" s="66"/>
      <c r="C724" s="7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</row>
    <row r="725" spans="1:26">
      <c r="A725" s="115"/>
      <c r="B725" s="66"/>
      <c r="C725" s="7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</row>
    <row r="726" spans="1:26">
      <c r="A726" s="115"/>
      <c r="B726" s="66"/>
      <c r="C726" s="7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</row>
    <row r="727" spans="1:26">
      <c r="A727" s="115"/>
      <c r="B727" s="66"/>
      <c r="C727" s="7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</row>
    <row r="728" spans="1:26">
      <c r="A728" s="115"/>
      <c r="B728" s="66"/>
      <c r="C728" s="7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</row>
    <row r="729" spans="1:26">
      <c r="A729" s="115"/>
      <c r="B729" s="66"/>
      <c r="C729" s="7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</row>
    <row r="730" spans="1:26">
      <c r="A730" s="115"/>
      <c r="B730" s="66"/>
      <c r="C730" s="7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</row>
    <row r="731" spans="1:26">
      <c r="A731" s="115"/>
      <c r="B731" s="66"/>
      <c r="C731" s="7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</row>
    <row r="732" spans="1:26">
      <c r="A732" s="115"/>
      <c r="B732" s="66"/>
      <c r="C732" s="7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</row>
    <row r="733" spans="1:26">
      <c r="A733" s="115"/>
      <c r="B733" s="66"/>
      <c r="C733" s="7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</row>
    <row r="734" spans="1:26">
      <c r="A734" s="115"/>
      <c r="B734" s="66"/>
      <c r="C734" s="7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</row>
    <row r="735" spans="1:26">
      <c r="A735" s="115"/>
      <c r="B735" s="66"/>
      <c r="C735" s="7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</row>
    <row r="736" spans="1:26">
      <c r="A736" s="115"/>
      <c r="B736" s="66"/>
      <c r="C736" s="7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</row>
    <row r="737" spans="1:26">
      <c r="A737" s="115"/>
      <c r="B737" s="66"/>
      <c r="C737" s="7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</row>
    <row r="738" spans="1:26">
      <c r="A738" s="115"/>
      <c r="B738" s="66"/>
      <c r="C738" s="7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</row>
    <row r="739" spans="1:26">
      <c r="A739" s="115"/>
      <c r="B739" s="66"/>
      <c r="C739" s="7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</row>
    <row r="740" spans="1:26">
      <c r="A740" s="115"/>
      <c r="B740" s="66"/>
      <c r="C740" s="7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</row>
    <row r="741" spans="1:26">
      <c r="A741" s="115"/>
      <c r="B741" s="66"/>
      <c r="C741" s="7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</row>
    <row r="742" spans="1:26">
      <c r="A742" s="115"/>
      <c r="B742" s="66"/>
      <c r="C742" s="7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</row>
    <row r="743" spans="1:26">
      <c r="A743" s="115"/>
      <c r="B743" s="66"/>
      <c r="C743" s="7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</row>
    <row r="744" spans="1:26">
      <c r="A744" s="115"/>
      <c r="B744" s="66"/>
      <c r="C744" s="7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</row>
    <row r="745" spans="1:26">
      <c r="A745" s="115"/>
      <c r="B745" s="66"/>
      <c r="C745" s="7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</row>
    <row r="746" spans="1:26">
      <c r="A746" s="115"/>
      <c r="B746" s="66"/>
      <c r="C746" s="7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</row>
    <row r="747" spans="1:26">
      <c r="A747" s="115"/>
      <c r="B747" s="66"/>
      <c r="C747" s="7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</row>
    <row r="748" spans="1:26">
      <c r="A748" s="115"/>
      <c r="B748" s="66"/>
      <c r="C748" s="7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</row>
    <row r="749" spans="1:26">
      <c r="A749" s="115"/>
      <c r="B749" s="66"/>
      <c r="C749" s="7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</row>
    <row r="750" spans="1:26">
      <c r="A750" s="115"/>
      <c r="B750" s="66"/>
      <c r="C750" s="7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</row>
    <row r="751" spans="1:26">
      <c r="A751" s="115"/>
      <c r="B751" s="66"/>
      <c r="C751" s="7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</row>
    <row r="752" spans="1:26">
      <c r="A752" s="115"/>
      <c r="B752" s="66"/>
      <c r="C752" s="7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</row>
    <row r="753" spans="1:26">
      <c r="A753" s="115"/>
      <c r="B753" s="66"/>
      <c r="C753" s="7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</row>
    <row r="754" spans="1:26">
      <c r="A754" s="115"/>
      <c r="B754" s="66"/>
      <c r="C754" s="7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</row>
    <row r="755" spans="1:26">
      <c r="A755" s="115"/>
      <c r="B755" s="66"/>
      <c r="C755" s="7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</row>
    <row r="756" spans="1:26">
      <c r="A756" s="115"/>
      <c r="B756" s="66"/>
      <c r="C756" s="7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</row>
    <row r="757" spans="1:26">
      <c r="A757" s="115"/>
      <c r="B757" s="66"/>
      <c r="C757" s="7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</row>
    <row r="758" spans="1:26">
      <c r="A758" s="115"/>
      <c r="B758" s="66"/>
      <c r="C758" s="7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</row>
    <row r="759" spans="1:26">
      <c r="A759" s="115"/>
      <c r="B759" s="66"/>
      <c r="C759" s="7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</row>
    <row r="760" spans="1:26">
      <c r="A760" s="115"/>
      <c r="B760" s="66"/>
      <c r="C760" s="7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</row>
    <row r="761" spans="1:26">
      <c r="A761" s="115"/>
      <c r="B761" s="66"/>
      <c r="C761" s="7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</row>
    <row r="762" spans="1:26">
      <c r="A762" s="115"/>
      <c r="B762" s="66"/>
      <c r="C762" s="7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</row>
    <row r="763" spans="1:26">
      <c r="A763" s="115"/>
      <c r="B763" s="66"/>
      <c r="C763" s="7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</row>
    <row r="764" spans="1:26">
      <c r="A764" s="115"/>
      <c r="B764" s="66"/>
      <c r="C764" s="7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</row>
    <row r="765" spans="1:26">
      <c r="A765" s="115"/>
      <c r="B765" s="66"/>
      <c r="C765" s="7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</row>
    <row r="766" spans="1:26">
      <c r="A766" s="115"/>
      <c r="B766" s="66"/>
      <c r="C766" s="7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</row>
    <row r="767" spans="1:26">
      <c r="A767" s="115"/>
      <c r="B767" s="66"/>
      <c r="C767" s="7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</row>
    <row r="768" spans="1:26">
      <c r="A768" s="115"/>
      <c r="B768" s="66"/>
      <c r="C768" s="7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</row>
    <row r="769" spans="1:26">
      <c r="A769" s="115"/>
      <c r="B769" s="66"/>
      <c r="C769" s="7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</row>
    <row r="770" spans="1:26">
      <c r="A770" s="115"/>
      <c r="B770" s="66"/>
      <c r="C770" s="7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</row>
    <row r="771" spans="1:26">
      <c r="A771" s="115"/>
      <c r="B771" s="66"/>
      <c r="C771" s="7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</row>
    <row r="772" spans="1:26">
      <c r="A772" s="115"/>
      <c r="B772" s="66"/>
      <c r="C772" s="7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</row>
    <row r="773" spans="1:26">
      <c r="A773" s="115"/>
      <c r="B773" s="66"/>
      <c r="C773" s="7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</row>
    <row r="774" spans="1:26">
      <c r="A774" s="115"/>
      <c r="B774" s="66"/>
      <c r="C774" s="7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</row>
    <row r="775" spans="1:26">
      <c r="A775" s="115"/>
      <c r="B775" s="66"/>
      <c r="C775" s="7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</row>
    <row r="776" spans="1:26">
      <c r="A776" s="115"/>
      <c r="B776" s="66"/>
      <c r="C776" s="7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</row>
    <row r="777" spans="1:26">
      <c r="A777" s="115"/>
      <c r="B777" s="66"/>
      <c r="C777" s="7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</row>
    <row r="778" spans="1:26">
      <c r="A778" s="115"/>
      <c r="B778" s="66"/>
      <c r="C778" s="7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</row>
    <row r="779" spans="1:26">
      <c r="A779" s="115"/>
      <c r="B779" s="66"/>
      <c r="C779" s="7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</row>
    <row r="780" spans="1:26">
      <c r="A780" s="115"/>
      <c r="B780" s="66"/>
      <c r="C780" s="7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</row>
    <row r="781" spans="1:26">
      <c r="A781" s="115"/>
      <c r="B781" s="66"/>
      <c r="C781" s="7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</row>
    <row r="782" spans="1:26">
      <c r="A782" s="115"/>
      <c r="B782" s="66"/>
      <c r="C782" s="7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</row>
    <row r="783" spans="1:26">
      <c r="A783" s="115"/>
      <c r="B783" s="66"/>
      <c r="C783" s="7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</row>
    <row r="784" spans="1:26">
      <c r="A784" s="115"/>
      <c r="B784" s="66"/>
      <c r="C784" s="7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</row>
    <row r="785" spans="1:26">
      <c r="A785" s="115"/>
      <c r="B785" s="66"/>
      <c r="C785" s="7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</row>
    <row r="786" spans="1:26">
      <c r="A786" s="115"/>
      <c r="B786" s="66"/>
      <c r="C786" s="7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</row>
    <row r="787" spans="1:26">
      <c r="A787" s="115"/>
      <c r="B787" s="66"/>
      <c r="C787" s="7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</row>
    <row r="788" spans="1:26">
      <c r="A788" s="115"/>
      <c r="B788" s="66"/>
      <c r="C788" s="7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</row>
    <row r="789" spans="1:26">
      <c r="A789" s="115"/>
      <c r="B789" s="66"/>
      <c r="C789" s="7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</row>
    <row r="790" spans="1:26">
      <c r="A790" s="115"/>
      <c r="B790" s="66"/>
      <c r="C790" s="7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</row>
    <row r="791" spans="1:26">
      <c r="A791" s="115"/>
      <c r="B791" s="66"/>
      <c r="C791" s="7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</row>
    <row r="792" spans="1:26">
      <c r="A792" s="115"/>
      <c r="B792" s="66"/>
      <c r="C792" s="7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</row>
    <row r="793" spans="1:26">
      <c r="A793" s="115"/>
      <c r="B793" s="66"/>
      <c r="C793" s="7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</row>
    <row r="794" spans="1:26">
      <c r="A794" s="115"/>
      <c r="B794" s="66"/>
      <c r="C794" s="7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</row>
    <row r="795" spans="1:26">
      <c r="A795" s="115"/>
      <c r="B795" s="66"/>
      <c r="C795" s="7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</row>
    <row r="796" spans="1:26">
      <c r="A796" s="115"/>
      <c r="B796" s="66"/>
      <c r="C796" s="7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</row>
    <row r="797" spans="1:26">
      <c r="A797" s="115"/>
      <c r="B797" s="66"/>
      <c r="C797" s="7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</row>
    <row r="798" spans="1:26">
      <c r="A798" s="115"/>
      <c r="B798" s="66"/>
      <c r="C798" s="7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</row>
    <row r="799" spans="1:26">
      <c r="A799" s="115"/>
      <c r="B799" s="66"/>
      <c r="C799" s="7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</row>
    <row r="800" spans="1:26">
      <c r="A800" s="115"/>
      <c r="B800" s="66"/>
      <c r="C800" s="7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</row>
    <row r="801" spans="1:26">
      <c r="A801" s="115"/>
      <c r="B801" s="66"/>
      <c r="C801" s="7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</row>
    <row r="802" spans="1:26">
      <c r="A802" s="115"/>
      <c r="B802" s="66"/>
      <c r="C802" s="7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</row>
    <row r="803" spans="1:26">
      <c r="A803" s="115"/>
      <c r="B803" s="66"/>
      <c r="C803" s="7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</row>
    <row r="804" spans="1:26">
      <c r="A804" s="115"/>
      <c r="B804" s="66"/>
      <c r="C804" s="7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</row>
    <row r="805" spans="1:26">
      <c r="A805" s="115"/>
      <c r="B805" s="66"/>
      <c r="C805" s="7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</row>
    <row r="806" spans="1:26">
      <c r="A806" s="115"/>
      <c r="B806" s="66"/>
      <c r="C806" s="7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</row>
    <row r="807" spans="1:26">
      <c r="A807" s="115"/>
      <c r="B807" s="66"/>
      <c r="C807" s="7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</row>
    <row r="808" spans="1:26">
      <c r="A808" s="115"/>
      <c r="B808" s="66"/>
      <c r="C808" s="7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</row>
    <row r="809" spans="1:26">
      <c r="A809" s="115"/>
      <c r="B809" s="66"/>
      <c r="C809" s="7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</row>
    <row r="810" spans="1:26">
      <c r="A810" s="115"/>
      <c r="B810" s="66"/>
      <c r="C810" s="7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</row>
    <row r="811" spans="1:26">
      <c r="A811" s="115"/>
      <c r="B811" s="66"/>
      <c r="C811" s="7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</row>
    <row r="812" spans="1:26">
      <c r="A812" s="115"/>
      <c r="B812" s="66"/>
      <c r="C812" s="7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</row>
    <row r="813" spans="1:26">
      <c r="A813" s="115"/>
      <c r="B813" s="66"/>
      <c r="C813" s="7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</row>
    <row r="814" spans="1:26">
      <c r="A814" s="115"/>
      <c r="B814" s="66"/>
      <c r="C814" s="7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</row>
    <row r="815" spans="1:26">
      <c r="A815" s="115"/>
      <c r="B815" s="66"/>
      <c r="C815" s="7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</row>
    <row r="816" spans="1:26">
      <c r="A816" s="115"/>
      <c r="B816" s="66"/>
      <c r="C816" s="7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</row>
    <row r="817" spans="1:26">
      <c r="A817" s="115"/>
      <c r="B817" s="66"/>
      <c r="C817" s="7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</row>
    <row r="818" spans="1:26">
      <c r="A818" s="115"/>
      <c r="B818" s="66"/>
      <c r="C818" s="7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</row>
    <row r="819" spans="1:26">
      <c r="A819" s="115"/>
      <c r="B819" s="66"/>
      <c r="C819" s="7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</row>
    <row r="820" spans="1:26">
      <c r="A820" s="115"/>
      <c r="B820" s="66"/>
      <c r="C820" s="7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</row>
    <row r="821" spans="1:26">
      <c r="A821" s="115"/>
      <c r="B821" s="66"/>
      <c r="C821" s="7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</row>
    <row r="822" spans="1:26">
      <c r="A822" s="115"/>
      <c r="B822" s="66"/>
      <c r="C822" s="7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</row>
    <row r="823" spans="1:26">
      <c r="A823" s="115"/>
      <c r="B823" s="66"/>
      <c r="C823" s="7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</row>
    <row r="824" spans="1:26">
      <c r="A824" s="115"/>
      <c r="B824" s="66"/>
      <c r="C824" s="7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</row>
    <row r="825" spans="1:26">
      <c r="A825" s="115"/>
      <c r="B825" s="66"/>
      <c r="C825" s="7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</row>
    <row r="826" spans="1:26">
      <c r="A826" s="115"/>
      <c r="B826" s="66"/>
      <c r="C826" s="7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</row>
    <row r="827" spans="1:26">
      <c r="A827" s="115"/>
      <c r="B827" s="66"/>
      <c r="C827" s="7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</row>
    <row r="828" spans="1:26">
      <c r="A828" s="115"/>
      <c r="B828" s="66"/>
      <c r="C828" s="7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</row>
    <row r="829" spans="1:26">
      <c r="A829" s="115"/>
      <c r="B829" s="66"/>
      <c r="C829" s="7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</row>
    <row r="830" spans="1:26">
      <c r="A830" s="115"/>
      <c r="B830" s="66"/>
      <c r="C830" s="7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</row>
    <row r="831" spans="1:26">
      <c r="A831" s="115"/>
      <c r="B831" s="66"/>
      <c r="C831" s="7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</row>
    <row r="832" spans="1:26">
      <c r="A832" s="115"/>
      <c r="B832" s="66"/>
      <c r="C832" s="7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</row>
    <row r="833" spans="1:26">
      <c r="A833" s="115"/>
      <c r="B833" s="66"/>
      <c r="C833" s="7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</row>
    <row r="834" spans="1:26">
      <c r="A834" s="115"/>
      <c r="B834" s="66"/>
      <c r="C834" s="7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</row>
    <row r="835" spans="1:26">
      <c r="A835" s="115"/>
      <c r="B835" s="66"/>
      <c r="C835" s="7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</row>
    <row r="836" spans="1:26">
      <c r="A836" s="115"/>
      <c r="B836" s="66"/>
      <c r="C836" s="7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</row>
    <row r="837" spans="1:26">
      <c r="A837" s="115"/>
      <c r="B837" s="66"/>
      <c r="C837" s="7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</row>
    <row r="838" spans="1:26">
      <c r="A838" s="115"/>
      <c r="B838" s="66"/>
      <c r="C838" s="7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</row>
    <row r="839" spans="1:26">
      <c r="A839" s="115"/>
      <c r="B839" s="66"/>
      <c r="C839" s="7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</row>
    <row r="840" spans="1:26">
      <c r="A840" s="115"/>
      <c r="B840" s="66"/>
      <c r="C840" s="7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</row>
    <row r="841" spans="1:26">
      <c r="A841" s="115"/>
      <c r="B841" s="66"/>
      <c r="C841" s="7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</row>
    <row r="842" spans="1:26">
      <c r="A842" s="115"/>
      <c r="B842" s="66"/>
      <c r="C842" s="7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</row>
    <row r="843" spans="1:26">
      <c r="A843" s="115"/>
      <c r="B843" s="66"/>
      <c r="C843" s="7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</row>
    <row r="844" spans="1:26">
      <c r="A844" s="115"/>
      <c r="B844" s="66"/>
      <c r="C844" s="7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</row>
    <row r="845" spans="1:26">
      <c r="A845" s="115"/>
      <c r="B845" s="66"/>
      <c r="C845" s="7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</row>
    <row r="846" spans="1:26">
      <c r="A846" s="115"/>
      <c r="B846" s="66"/>
      <c r="C846" s="7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</row>
    <row r="847" spans="1:26">
      <c r="A847" s="115"/>
      <c r="B847" s="66"/>
      <c r="C847" s="7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</row>
    <row r="848" spans="1:26">
      <c r="A848" s="115"/>
      <c r="B848" s="66"/>
      <c r="C848" s="7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</row>
    <row r="849" spans="1:26">
      <c r="A849" s="115"/>
      <c r="B849" s="66"/>
      <c r="C849" s="7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</row>
    <row r="850" spans="1:26">
      <c r="A850" s="115"/>
      <c r="B850" s="66"/>
      <c r="C850" s="7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</row>
    <row r="851" spans="1:26">
      <c r="A851" s="115"/>
      <c r="B851" s="66"/>
      <c r="C851" s="7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</row>
    <row r="852" spans="1:26">
      <c r="A852" s="115"/>
      <c r="B852" s="66"/>
      <c r="C852" s="7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</row>
    <row r="853" spans="1:26">
      <c r="A853" s="115"/>
      <c r="B853" s="66"/>
      <c r="C853" s="7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</row>
    <row r="854" spans="1:26">
      <c r="A854" s="115"/>
      <c r="B854" s="66"/>
      <c r="C854" s="7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</row>
    <row r="855" spans="1:26">
      <c r="A855" s="115"/>
      <c r="B855" s="66"/>
      <c r="C855" s="7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</row>
    <row r="856" spans="1:26">
      <c r="A856" s="115"/>
      <c r="B856" s="66"/>
      <c r="C856" s="7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</row>
    <row r="857" spans="1:26">
      <c r="A857" s="115"/>
      <c r="B857" s="66"/>
      <c r="C857" s="7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</row>
    <row r="858" spans="1:26">
      <c r="A858" s="115"/>
      <c r="B858" s="66"/>
      <c r="C858" s="7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</row>
    <row r="859" spans="1:26">
      <c r="A859" s="115"/>
      <c r="B859" s="66"/>
      <c r="C859" s="7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</row>
    <row r="860" spans="1:26">
      <c r="A860" s="115"/>
      <c r="B860" s="66"/>
      <c r="C860" s="7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</row>
    <row r="861" spans="1:26">
      <c r="A861" s="115"/>
      <c r="B861" s="66"/>
      <c r="C861" s="7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</row>
    <row r="862" spans="1:26">
      <c r="A862" s="115"/>
      <c r="B862" s="66"/>
      <c r="C862" s="7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</row>
    <row r="863" spans="1:26">
      <c r="A863" s="115"/>
      <c r="B863" s="66"/>
      <c r="C863" s="7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</row>
    <row r="864" spans="1:26">
      <c r="A864" s="115"/>
      <c r="B864" s="66"/>
      <c r="C864" s="7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</row>
    <row r="865" spans="1:26">
      <c r="A865" s="115"/>
      <c r="B865" s="66"/>
      <c r="C865" s="7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</row>
    <row r="866" spans="1:26">
      <c r="A866" s="115"/>
      <c r="B866" s="66"/>
      <c r="C866" s="7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</row>
    <row r="867" spans="1:26">
      <c r="A867" s="115"/>
      <c r="B867" s="66"/>
      <c r="C867" s="7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</row>
    <row r="868" spans="1:26">
      <c r="A868" s="115"/>
      <c r="B868" s="66"/>
      <c r="C868" s="7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</row>
    <row r="869" spans="1:26">
      <c r="A869" s="115"/>
      <c r="B869" s="66"/>
      <c r="C869" s="7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</row>
    <row r="870" spans="1:26">
      <c r="A870" s="115"/>
      <c r="B870" s="66"/>
      <c r="C870" s="7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</row>
    <row r="871" spans="1:26">
      <c r="A871" s="115"/>
      <c r="B871" s="66"/>
      <c r="C871" s="7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</row>
    <row r="872" spans="1:26">
      <c r="A872" s="115"/>
      <c r="B872" s="66"/>
      <c r="C872" s="7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</row>
    <row r="873" spans="1:26">
      <c r="A873" s="115"/>
      <c r="B873" s="66"/>
      <c r="C873" s="7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</row>
    <row r="874" spans="1:26">
      <c r="A874" s="115"/>
      <c r="B874" s="66"/>
      <c r="C874" s="7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</row>
    <row r="875" spans="1:26">
      <c r="A875" s="115"/>
      <c r="B875" s="66"/>
      <c r="C875" s="7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</row>
    <row r="876" spans="1:26">
      <c r="A876" s="115"/>
      <c r="B876" s="66"/>
      <c r="C876" s="7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</row>
    <row r="877" spans="1:26">
      <c r="A877" s="115"/>
      <c r="B877" s="66"/>
      <c r="C877" s="7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</row>
    <row r="878" spans="1:26">
      <c r="A878" s="115"/>
      <c r="B878" s="66"/>
      <c r="C878" s="7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</row>
    <row r="879" spans="1:26">
      <c r="A879" s="115"/>
      <c r="B879" s="66"/>
      <c r="C879" s="7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</row>
    <row r="880" spans="1:26">
      <c r="A880" s="115"/>
      <c r="B880" s="66"/>
      <c r="C880" s="7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</row>
    <row r="881" spans="1:26">
      <c r="A881" s="115"/>
      <c r="B881" s="66"/>
      <c r="C881" s="7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</row>
    <row r="882" spans="1:26">
      <c r="A882" s="115"/>
      <c r="B882" s="66"/>
      <c r="C882" s="7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</row>
    <row r="883" spans="1:26">
      <c r="A883" s="115"/>
      <c r="B883" s="66"/>
      <c r="C883" s="7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</row>
    <row r="884" spans="1:26">
      <c r="A884" s="115"/>
      <c r="B884" s="66"/>
      <c r="C884" s="7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</row>
    <row r="885" spans="1:26">
      <c r="A885" s="115"/>
      <c r="B885" s="66"/>
      <c r="C885" s="7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</row>
    <row r="886" spans="1:26">
      <c r="A886" s="115"/>
      <c r="B886" s="66"/>
      <c r="C886" s="7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</row>
    <row r="887" spans="1:26">
      <c r="A887" s="115"/>
      <c r="B887" s="66"/>
      <c r="C887" s="7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</row>
    <row r="888" spans="1:26">
      <c r="A888" s="115"/>
      <c r="B888" s="66"/>
      <c r="C888" s="7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</row>
    <row r="889" spans="1:26">
      <c r="A889" s="115"/>
      <c r="B889" s="66"/>
      <c r="C889" s="7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</row>
    <row r="890" spans="1:26">
      <c r="A890" s="115"/>
      <c r="B890" s="66"/>
      <c r="C890" s="7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</row>
    <row r="891" spans="1:26">
      <c r="A891" s="115"/>
      <c r="B891" s="66"/>
      <c r="C891" s="7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</row>
    <row r="892" spans="1:26">
      <c r="A892" s="115"/>
      <c r="B892" s="66"/>
      <c r="C892" s="7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</row>
    <row r="893" spans="1:26">
      <c r="A893" s="115"/>
      <c r="B893" s="66"/>
      <c r="C893" s="7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</row>
    <row r="894" spans="1:26">
      <c r="A894" s="115"/>
      <c r="B894" s="66"/>
      <c r="C894" s="7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</row>
    <row r="895" spans="1:26">
      <c r="A895" s="115"/>
      <c r="B895" s="66"/>
      <c r="C895" s="7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</row>
    <row r="896" spans="1:26">
      <c r="A896" s="115"/>
      <c r="B896" s="66"/>
      <c r="C896" s="7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</row>
    <row r="897" spans="1:26">
      <c r="A897" s="115"/>
      <c r="B897" s="66"/>
      <c r="C897" s="7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</row>
    <row r="898" spans="1:26">
      <c r="A898" s="115"/>
      <c r="B898" s="66"/>
      <c r="C898" s="7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</row>
    <row r="899" spans="1:26">
      <c r="A899" s="115"/>
      <c r="B899" s="66"/>
      <c r="C899" s="7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</row>
    <row r="900" spans="1:26">
      <c r="A900" s="115"/>
      <c r="B900" s="66"/>
      <c r="C900" s="7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</row>
    <row r="901" spans="1:26">
      <c r="A901" s="115"/>
      <c r="B901" s="66"/>
      <c r="C901" s="7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</row>
    <row r="902" spans="1:26">
      <c r="A902" s="115"/>
      <c r="B902" s="66"/>
      <c r="C902" s="7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</row>
    <row r="903" spans="1:26">
      <c r="A903" s="115"/>
      <c r="B903" s="66"/>
      <c r="C903" s="7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</row>
    <row r="904" spans="1:26">
      <c r="A904" s="115"/>
      <c r="B904" s="66"/>
      <c r="C904" s="7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</row>
    <row r="905" spans="1:26">
      <c r="A905" s="115"/>
      <c r="B905" s="66"/>
      <c r="C905" s="7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</row>
    <row r="906" spans="1:26">
      <c r="A906" s="115"/>
      <c r="B906" s="66"/>
      <c r="C906" s="7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</row>
    <row r="907" spans="1:26">
      <c r="A907" s="115"/>
      <c r="B907" s="66"/>
      <c r="C907" s="7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</row>
    <row r="908" spans="1:26">
      <c r="A908" s="115"/>
      <c r="B908" s="66"/>
      <c r="C908" s="7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</row>
    <row r="909" spans="1:26">
      <c r="A909" s="115"/>
      <c r="B909" s="66"/>
      <c r="C909" s="7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</row>
    <row r="910" spans="1:26">
      <c r="A910" s="115"/>
      <c r="B910" s="66"/>
      <c r="C910" s="7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</row>
    <row r="911" spans="1:26">
      <c r="A911" s="115"/>
      <c r="B911" s="66"/>
      <c r="C911" s="7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</row>
    <row r="912" spans="1:26">
      <c r="A912" s="115"/>
      <c r="B912" s="66"/>
      <c r="C912" s="7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</row>
    <row r="913" spans="1:26">
      <c r="A913" s="115"/>
      <c r="B913" s="66"/>
      <c r="C913" s="7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</row>
    <row r="914" spans="1:26">
      <c r="A914" s="115"/>
      <c r="B914" s="66"/>
      <c r="C914" s="7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</row>
    <row r="915" spans="1:26">
      <c r="A915" s="115"/>
      <c r="B915" s="66"/>
      <c r="C915" s="7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</row>
    <row r="916" spans="1:26">
      <c r="A916" s="115"/>
      <c r="B916" s="66"/>
      <c r="C916" s="7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</row>
    <row r="917" spans="1:26">
      <c r="A917" s="115"/>
      <c r="B917" s="66"/>
      <c r="C917" s="7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</row>
    <row r="918" spans="1:26">
      <c r="A918" s="115"/>
      <c r="B918" s="66"/>
      <c r="C918" s="7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</row>
    <row r="919" spans="1:26">
      <c r="A919" s="115"/>
      <c r="B919" s="66"/>
      <c r="C919" s="7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</row>
    <row r="920" spans="1:26">
      <c r="A920" s="115"/>
      <c r="B920" s="66"/>
      <c r="C920" s="7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</row>
    <row r="921" spans="1:26">
      <c r="A921" s="115"/>
      <c r="B921" s="66"/>
      <c r="C921" s="7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</row>
    <row r="922" spans="1:26">
      <c r="A922" s="115"/>
      <c r="B922" s="66"/>
      <c r="C922" s="7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</row>
    <row r="923" spans="1:26">
      <c r="A923" s="115"/>
      <c r="B923" s="66"/>
      <c r="C923" s="7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</row>
    <row r="924" spans="1:26">
      <c r="A924" s="115"/>
      <c r="B924" s="66"/>
      <c r="C924" s="7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</row>
    <row r="925" spans="1:26">
      <c r="A925" s="115"/>
      <c r="B925" s="66"/>
      <c r="C925" s="7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</row>
    <row r="926" spans="1:26">
      <c r="A926" s="115"/>
      <c r="B926" s="66"/>
      <c r="C926" s="7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</row>
    <row r="927" spans="1:26">
      <c r="A927" s="115"/>
      <c r="B927" s="66"/>
      <c r="C927" s="7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</row>
    <row r="928" spans="1:26">
      <c r="A928" s="115"/>
      <c r="B928" s="66"/>
      <c r="C928" s="7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</row>
    <row r="929" spans="1:26">
      <c r="A929" s="115"/>
      <c r="B929" s="66"/>
      <c r="C929" s="7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</row>
    <row r="930" spans="1:26">
      <c r="A930" s="115"/>
      <c r="B930" s="66"/>
      <c r="C930" s="7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</row>
    <row r="931" spans="1:26">
      <c r="A931" s="115"/>
      <c r="B931" s="66"/>
      <c r="C931" s="7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</row>
    <row r="932" spans="1:26">
      <c r="A932" s="115"/>
      <c r="B932" s="66"/>
      <c r="C932" s="7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</row>
    <row r="933" spans="1:26">
      <c r="A933" s="115"/>
      <c r="B933" s="66"/>
      <c r="C933" s="7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</row>
    <row r="934" spans="1:26">
      <c r="A934" s="115"/>
      <c r="B934" s="66"/>
      <c r="C934" s="7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</row>
    <row r="935" spans="1:26">
      <c r="A935" s="115"/>
      <c r="B935" s="66"/>
      <c r="C935" s="7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</row>
    <row r="936" spans="1:26">
      <c r="A936" s="115"/>
      <c r="B936" s="66"/>
      <c r="C936" s="7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</row>
    <row r="937" spans="1:26">
      <c r="A937" s="115"/>
      <c r="B937" s="66"/>
      <c r="C937" s="7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</row>
    <row r="938" spans="1:26">
      <c r="A938" s="115"/>
      <c r="B938" s="66"/>
      <c r="C938" s="7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</row>
    <row r="939" spans="1:26">
      <c r="A939" s="115"/>
      <c r="B939" s="66"/>
      <c r="C939" s="7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</row>
    <row r="940" spans="1:26">
      <c r="A940" s="115"/>
      <c r="B940" s="66"/>
      <c r="C940" s="7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</row>
    <row r="941" spans="1:26">
      <c r="A941" s="115"/>
      <c r="B941" s="66"/>
      <c r="C941" s="7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</row>
    <row r="942" spans="1:26">
      <c r="A942" s="115"/>
      <c r="B942" s="66"/>
      <c r="C942" s="7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</row>
    <row r="943" spans="1:26">
      <c r="A943" s="115"/>
      <c r="B943" s="66"/>
      <c r="C943" s="7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</row>
    <row r="944" spans="1:26">
      <c r="A944" s="115"/>
      <c r="B944" s="66"/>
      <c r="C944" s="7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</row>
    <row r="945" spans="1:26">
      <c r="A945" s="115"/>
      <c r="B945" s="66"/>
      <c r="C945" s="7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</row>
    <row r="946" spans="1:26">
      <c r="A946" s="115"/>
      <c r="B946" s="66"/>
      <c r="C946" s="7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</row>
    <row r="947" spans="1:26">
      <c r="A947" s="115"/>
      <c r="B947" s="66"/>
      <c r="C947" s="7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</row>
    <row r="948" spans="1:26">
      <c r="A948" s="115"/>
      <c r="B948" s="66"/>
      <c r="C948" s="7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</row>
    <row r="949" spans="1:26">
      <c r="A949" s="115"/>
      <c r="B949" s="66"/>
      <c r="C949" s="7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</row>
    <row r="950" spans="1:26">
      <c r="A950" s="115"/>
      <c r="B950" s="66"/>
      <c r="C950" s="7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</row>
    <row r="951" spans="1:26">
      <c r="A951" s="115"/>
      <c r="B951" s="66"/>
      <c r="C951" s="7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</row>
    <row r="952" spans="1:26">
      <c r="A952" s="115"/>
      <c r="B952" s="66"/>
      <c r="C952" s="7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</row>
    <row r="953" spans="1:26">
      <c r="A953" s="115"/>
      <c r="B953" s="66"/>
      <c r="C953" s="7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</row>
    <row r="954" spans="1:26">
      <c r="A954" s="115"/>
      <c r="B954" s="66"/>
      <c r="C954" s="7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</row>
    <row r="955" spans="1:26">
      <c r="A955" s="115"/>
      <c r="B955" s="66"/>
      <c r="C955" s="7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</row>
    <row r="956" spans="1:26">
      <c r="A956" s="115"/>
      <c r="B956" s="66"/>
      <c r="C956" s="7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</row>
    <row r="957" spans="1:26">
      <c r="A957" s="115"/>
      <c r="B957" s="66"/>
      <c r="C957" s="7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</row>
    <row r="958" spans="1:26">
      <c r="A958" s="115"/>
      <c r="B958" s="66"/>
      <c r="C958" s="7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</row>
    <row r="959" spans="1:26">
      <c r="A959" s="115"/>
      <c r="B959" s="66"/>
      <c r="C959" s="7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</row>
    <row r="960" spans="1:26">
      <c r="A960" s="115"/>
      <c r="B960" s="66"/>
      <c r="C960" s="7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</row>
    <row r="961" spans="1:26">
      <c r="A961" s="115"/>
      <c r="B961" s="66"/>
      <c r="C961" s="7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</row>
    <row r="962" spans="1:26">
      <c r="A962" s="115"/>
      <c r="B962" s="66"/>
      <c r="C962" s="7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</row>
    <row r="963" spans="1:26">
      <c r="A963" s="115"/>
      <c r="B963" s="66"/>
      <c r="C963" s="7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</row>
    <row r="964" spans="1:26">
      <c r="A964" s="115"/>
      <c r="B964" s="66"/>
      <c r="C964" s="7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</row>
    <row r="965" spans="1:26">
      <c r="A965" s="115"/>
      <c r="B965" s="66"/>
      <c r="C965" s="7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</row>
    <row r="966" spans="1:26">
      <c r="A966" s="115"/>
      <c r="B966" s="66"/>
      <c r="C966" s="7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</row>
    <row r="967" spans="1:26">
      <c r="A967" s="115"/>
      <c r="B967" s="66"/>
      <c r="C967" s="7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</row>
    <row r="968" spans="1:26">
      <c r="A968" s="115"/>
      <c r="B968" s="66"/>
      <c r="C968" s="7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</row>
    <row r="969" spans="1:26">
      <c r="A969" s="115"/>
      <c r="B969" s="66"/>
      <c r="C969" s="7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</row>
    <row r="970" spans="1:26">
      <c r="A970" s="115"/>
      <c r="B970" s="66"/>
      <c r="C970" s="7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</row>
    <row r="971" spans="1:26">
      <c r="A971" s="115"/>
      <c r="B971" s="66"/>
      <c r="C971" s="7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</row>
    <row r="972" spans="1:26">
      <c r="A972" s="115"/>
      <c r="B972" s="66"/>
      <c r="C972" s="7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</row>
    <row r="973" spans="1:26">
      <c r="A973" s="115"/>
      <c r="B973" s="66"/>
      <c r="C973" s="7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</row>
    <row r="974" spans="1:26">
      <c r="A974" s="115"/>
      <c r="B974" s="66"/>
      <c r="C974" s="7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</row>
    <row r="975" spans="1:26">
      <c r="A975" s="115"/>
      <c r="B975" s="66"/>
      <c r="C975" s="7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</row>
    <row r="976" spans="1:26">
      <c r="A976" s="115"/>
      <c r="B976" s="66"/>
      <c r="C976" s="7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</row>
    <row r="977" spans="1:26">
      <c r="A977" s="115"/>
      <c r="B977" s="66"/>
      <c r="C977" s="7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</row>
    <row r="978" spans="1:26">
      <c r="A978" s="115"/>
      <c r="B978" s="66"/>
      <c r="C978" s="7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</row>
    <row r="979" spans="1:26">
      <c r="A979" s="115"/>
      <c r="B979" s="66"/>
      <c r="C979" s="7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</row>
    <row r="980" spans="1:26">
      <c r="A980" s="115"/>
      <c r="B980" s="66"/>
      <c r="C980" s="7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</row>
    <row r="981" spans="1:26">
      <c r="A981" s="115"/>
      <c r="B981" s="66"/>
      <c r="C981" s="7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</row>
    <row r="982" spans="1:26">
      <c r="A982" s="115"/>
      <c r="B982" s="66"/>
      <c r="C982" s="7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</row>
    <row r="983" spans="1:26">
      <c r="A983" s="115"/>
      <c r="B983" s="66"/>
      <c r="C983" s="7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</row>
    <row r="984" spans="1:26">
      <c r="A984" s="115"/>
      <c r="B984" s="66"/>
      <c r="C984" s="7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</row>
    <row r="985" spans="1:26">
      <c r="A985" s="115"/>
      <c r="B985" s="66"/>
      <c r="C985" s="7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</row>
    <row r="986" spans="1:26">
      <c r="A986" s="115"/>
      <c r="B986" s="66"/>
      <c r="C986" s="7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</row>
    <row r="987" spans="1:26">
      <c r="A987" s="115"/>
      <c r="B987" s="66"/>
      <c r="C987" s="7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</row>
    <row r="988" spans="1:26">
      <c r="A988" s="115"/>
      <c r="B988" s="66"/>
      <c r="C988" s="7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</row>
    <row r="989" spans="1:26">
      <c r="A989" s="115"/>
      <c r="B989" s="66"/>
      <c r="C989" s="7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</row>
    <row r="990" spans="1:26">
      <c r="A990" s="115"/>
      <c r="B990" s="66"/>
      <c r="C990" s="7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</row>
    <row r="991" spans="1:26">
      <c r="A991" s="115"/>
      <c r="B991" s="66"/>
      <c r="C991" s="7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</row>
    <row r="992" spans="1:26">
      <c r="A992" s="115"/>
      <c r="B992" s="66"/>
      <c r="C992" s="7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</row>
  </sheetData>
  <mergeCells count="13">
    <mergeCell ref="B61:D61"/>
    <mergeCell ref="B64:D64"/>
    <mergeCell ref="B20:D20"/>
    <mergeCell ref="B29:D29"/>
    <mergeCell ref="B35:D35"/>
    <mergeCell ref="B41:D41"/>
    <mergeCell ref="B45:D45"/>
    <mergeCell ref="B55:D55"/>
    <mergeCell ref="B1:D1"/>
    <mergeCell ref="B2:D2"/>
    <mergeCell ref="B3:D3"/>
    <mergeCell ref="B4:D4"/>
    <mergeCell ref="B8:D8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097F9-E3E8-4912-A6B3-19ECE1C635BE}">
  <sheetPr>
    <pageSetUpPr fitToPage="1"/>
  </sheetPr>
  <dimension ref="A1:S82"/>
  <sheetViews>
    <sheetView tabSelected="1" workbookViewId="0">
      <selection activeCell="B16" sqref="B16"/>
    </sheetView>
  </sheetViews>
  <sheetFormatPr defaultColWidth="11.42578125" defaultRowHeight="14.45"/>
  <cols>
    <col min="1" max="1" width="8.28515625" customWidth="1"/>
    <col min="2" max="2" width="52.42578125" customWidth="1"/>
    <col min="3" max="8" width="7.85546875" customWidth="1"/>
    <col min="9" max="9" width="18.7109375" customWidth="1"/>
    <col min="10" max="10" width="6.7109375" customWidth="1"/>
    <col min="11" max="11" width="4.5703125" customWidth="1"/>
    <col min="12" max="17" width="9.28515625" customWidth="1"/>
    <col min="18" max="18" width="32.140625" customWidth="1"/>
    <col min="19" max="19" width="36.5703125" bestFit="1" customWidth="1"/>
  </cols>
  <sheetData>
    <row r="1" spans="1:19" ht="15.6">
      <c r="A1" s="273" t="s">
        <v>56</v>
      </c>
      <c r="B1" s="118" t="s">
        <v>57</v>
      </c>
      <c r="C1" s="23"/>
      <c r="D1" s="23"/>
      <c r="E1" s="23"/>
      <c r="F1" s="23"/>
      <c r="G1" s="23"/>
      <c r="H1" s="23"/>
      <c r="I1" s="12"/>
      <c r="J1" s="38"/>
      <c r="K1" s="45"/>
      <c r="L1" s="24"/>
      <c r="M1" s="25"/>
      <c r="N1" s="26"/>
      <c r="O1" s="25"/>
      <c r="P1" s="26"/>
      <c r="Q1" s="23"/>
      <c r="R1" s="27"/>
      <c r="S1" s="39"/>
    </row>
    <row r="2" spans="1:19" ht="15.6">
      <c r="A2" s="274"/>
      <c r="B2" s="119" t="s">
        <v>58</v>
      </c>
      <c r="C2" s="182" t="s">
        <v>59</v>
      </c>
      <c r="D2" s="55"/>
      <c r="E2" s="55"/>
      <c r="F2" s="55"/>
      <c r="G2" s="55"/>
      <c r="H2" s="55"/>
      <c r="I2" s="1"/>
      <c r="J2" s="56"/>
      <c r="K2" s="57"/>
      <c r="L2" s="58"/>
      <c r="M2" s="59"/>
      <c r="N2" s="60"/>
      <c r="O2" s="59"/>
      <c r="P2" s="60"/>
      <c r="Q2" s="55"/>
      <c r="R2" s="61"/>
      <c r="S2" s="39"/>
    </row>
    <row r="3" spans="1:19" ht="15.6">
      <c r="A3" s="274"/>
      <c r="B3" s="184" t="s">
        <v>60</v>
      </c>
      <c r="C3" s="276" t="s">
        <v>61</v>
      </c>
      <c r="D3" s="279" t="s">
        <v>62</v>
      </c>
      <c r="E3" s="280"/>
      <c r="F3" s="280"/>
      <c r="G3" s="280"/>
      <c r="H3" s="281"/>
      <c r="I3" s="1"/>
      <c r="J3" s="130" t="s">
        <v>63</v>
      </c>
      <c r="K3" s="131"/>
      <c r="L3" s="127"/>
      <c r="M3" s="127"/>
      <c r="N3" s="127"/>
      <c r="O3" s="127"/>
      <c r="P3" s="127"/>
      <c r="Q3" s="127"/>
      <c r="R3" s="128"/>
      <c r="S3" s="39"/>
    </row>
    <row r="4" spans="1:19" ht="15.75">
      <c r="A4" s="274"/>
      <c r="B4" s="62"/>
      <c r="C4" s="277"/>
      <c r="D4" s="282" t="s">
        <v>64</v>
      </c>
      <c r="E4" s="283"/>
      <c r="F4" s="283"/>
      <c r="G4" s="283"/>
      <c r="H4" s="264"/>
      <c r="I4" s="224" t="s">
        <v>65</v>
      </c>
      <c r="J4" s="284" t="s">
        <v>66</v>
      </c>
      <c r="K4" s="271" t="s">
        <v>67</v>
      </c>
      <c r="L4" s="262" t="s">
        <v>68</v>
      </c>
      <c r="M4" s="263"/>
      <c r="N4" s="263"/>
      <c r="O4" s="262" t="s">
        <v>69</v>
      </c>
      <c r="P4" s="263"/>
      <c r="Q4" s="264"/>
      <c r="R4" s="265" t="s">
        <v>70</v>
      </c>
      <c r="S4" s="28"/>
    </row>
    <row r="5" spans="1:19" ht="22.5">
      <c r="A5" s="275"/>
      <c r="B5" s="64" t="s">
        <v>71</v>
      </c>
      <c r="C5" s="278"/>
      <c r="D5" s="63" t="s">
        <v>72</v>
      </c>
      <c r="E5" s="63" t="s">
        <v>73</v>
      </c>
      <c r="F5" s="63" t="s">
        <v>74</v>
      </c>
      <c r="G5" s="63" t="s">
        <v>75</v>
      </c>
      <c r="H5" s="151" t="s">
        <v>76</v>
      </c>
      <c r="I5" s="1"/>
      <c r="J5" s="285"/>
      <c r="K5" s="272"/>
      <c r="L5" s="2" t="s">
        <v>77</v>
      </c>
      <c r="M5" s="3" t="s">
        <v>78</v>
      </c>
      <c r="N5" s="4" t="s">
        <v>79</v>
      </c>
      <c r="O5" s="53" t="s">
        <v>77</v>
      </c>
      <c r="P5" s="54" t="s">
        <v>78</v>
      </c>
      <c r="Q5" s="152" t="s">
        <v>79</v>
      </c>
      <c r="R5" s="266"/>
      <c r="S5" s="40"/>
    </row>
    <row r="6" spans="1:19" ht="15.6">
      <c r="A6" s="9" t="s">
        <v>80</v>
      </c>
      <c r="B6" s="185" t="s">
        <v>81</v>
      </c>
      <c r="C6" s="94"/>
      <c r="D6" s="10"/>
      <c r="E6" s="10"/>
      <c r="F6" s="10"/>
      <c r="G6" s="10"/>
      <c r="H6" s="10"/>
      <c r="I6" s="1"/>
      <c r="J6" s="166">
        <f>SUM(J7:J8)</f>
        <v>8</v>
      </c>
      <c r="K6" s="46"/>
      <c r="L6" s="11"/>
      <c r="M6" s="12"/>
      <c r="N6" s="13"/>
      <c r="O6" s="11"/>
      <c r="P6" s="12"/>
      <c r="Q6" s="14"/>
      <c r="R6" s="87"/>
      <c r="S6" s="28"/>
    </row>
    <row r="7" spans="1:19" ht="15.6">
      <c r="A7" s="80" t="s">
        <v>82</v>
      </c>
      <c r="B7" s="186" t="s">
        <v>83</v>
      </c>
      <c r="C7" s="181" t="s">
        <v>80</v>
      </c>
      <c r="D7" s="207">
        <v>31.5</v>
      </c>
      <c r="E7" s="6"/>
      <c r="F7" s="6"/>
      <c r="G7" s="6"/>
      <c r="H7" s="78"/>
      <c r="I7" s="179" t="s">
        <v>84</v>
      </c>
      <c r="J7" s="170">
        <v>4</v>
      </c>
      <c r="K7" s="50">
        <v>6</v>
      </c>
      <c r="L7" s="153" t="s">
        <v>85</v>
      </c>
      <c r="M7" s="6" t="s">
        <v>86</v>
      </c>
      <c r="N7" s="86">
        <v>1</v>
      </c>
      <c r="O7" s="153" t="s">
        <v>85</v>
      </c>
      <c r="P7" s="6" t="s">
        <v>86</v>
      </c>
      <c r="Q7" s="86">
        <v>1</v>
      </c>
      <c r="R7" s="7"/>
      <c r="S7" s="39"/>
    </row>
    <row r="8" spans="1:19" ht="15.6">
      <c r="A8" s="80" t="s">
        <v>82</v>
      </c>
      <c r="B8" s="186" t="s">
        <v>87</v>
      </c>
      <c r="C8" s="181" t="s">
        <v>80</v>
      </c>
      <c r="D8" s="207">
        <v>31.5</v>
      </c>
      <c r="E8" s="6"/>
      <c r="F8" s="6"/>
      <c r="G8" s="6"/>
      <c r="H8" s="78"/>
      <c r="I8" s="179" t="s">
        <v>88</v>
      </c>
      <c r="J8" s="170">
        <v>4</v>
      </c>
      <c r="K8" s="50">
        <v>6</v>
      </c>
      <c r="L8" s="206" t="s">
        <v>89</v>
      </c>
      <c r="M8" s="207" t="s">
        <v>86</v>
      </c>
      <c r="N8" s="208">
        <v>1</v>
      </c>
      <c r="O8" s="206" t="s">
        <v>85</v>
      </c>
      <c r="P8" s="207" t="s">
        <v>86</v>
      </c>
      <c r="Q8" s="208">
        <v>1</v>
      </c>
      <c r="R8" s="209" t="s">
        <v>90</v>
      </c>
      <c r="S8" s="39"/>
    </row>
    <row r="9" spans="1:19" ht="15.6">
      <c r="A9" s="41"/>
      <c r="B9" s="83" t="s">
        <v>91</v>
      </c>
      <c r="C9" s="84">
        <f>SUM(D9:G9)</f>
        <v>63</v>
      </c>
      <c r="D9" s="77">
        <f>SUM(D7:D8)</f>
        <v>63</v>
      </c>
      <c r="E9" s="77">
        <f>SUM(E7:E8)</f>
        <v>0</v>
      </c>
      <c r="F9" s="77">
        <f>SUM(F7:F8)</f>
        <v>0</v>
      </c>
      <c r="G9" s="77">
        <f>SUM(G7:G8)</f>
        <v>0</v>
      </c>
      <c r="H9" s="77">
        <f>SUM(H7:H8)</f>
        <v>0</v>
      </c>
      <c r="I9" s="135"/>
      <c r="J9" s="167"/>
      <c r="K9" s="88"/>
      <c r="L9" s="89"/>
      <c r="M9" s="85"/>
      <c r="N9" s="90"/>
      <c r="O9" s="89"/>
      <c r="P9" s="85"/>
      <c r="Q9" s="90"/>
      <c r="R9" s="91"/>
      <c r="S9" s="28"/>
    </row>
    <row r="10" spans="1:19" ht="15.6">
      <c r="A10" s="187"/>
      <c r="B10" s="81" t="s">
        <v>92</v>
      </c>
      <c r="C10" s="82"/>
      <c r="D10" s="15"/>
      <c r="E10" s="15"/>
      <c r="F10" s="15"/>
      <c r="G10" s="15"/>
      <c r="H10" s="15"/>
      <c r="I10" s="165"/>
      <c r="J10" s="168">
        <f>SUM(J11:J12)</f>
        <v>4</v>
      </c>
      <c r="K10" s="47"/>
      <c r="L10" s="16"/>
      <c r="M10" s="1"/>
      <c r="N10" s="17"/>
      <c r="O10" s="16"/>
      <c r="P10" s="1"/>
      <c r="Q10" s="18"/>
      <c r="R10" s="93"/>
      <c r="S10" s="28"/>
    </row>
    <row r="11" spans="1:19" ht="15.6">
      <c r="A11" s="92" t="s">
        <v>82</v>
      </c>
      <c r="B11" s="123" t="s">
        <v>93</v>
      </c>
      <c r="C11" s="153" t="s">
        <v>80</v>
      </c>
      <c r="D11" s="217">
        <v>12</v>
      </c>
      <c r="E11" s="217">
        <v>12</v>
      </c>
      <c r="F11" s="6"/>
      <c r="G11" s="6"/>
      <c r="H11" s="6"/>
      <c r="I11" s="179" t="s">
        <v>94</v>
      </c>
      <c r="J11" s="170">
        <v>2</v>
      </c>
      <c r="K11" s="50">
        <v>6</v>
      </c>
      <c r="L11" s="206" t="s">
        <v>89</v>
      </c>
      <c r="M11" s="207" t="s">
        <v>86</v>
      </c>
      <c r="N11" s="208">
        <v>1</v>
      </c>
      <c r="O11" s="206" t="s">
        <v>85</v>
      </c>
      <c r="P11" s="207" t="s">
        <v>86</v>
      </c>
      <c r="Q11" s="208">
        <v>1</v>
      </c>
      <c r="R11" s="209" t="s">
        <v>90</v>
      </c>
      <c r="S11" s="39"/>
    </row>
    <row r="12" spans="1:19" ht="15.6">
      <c r="A12" s="80" t="s">
        <v>82</v>
      </c>
      <c r="B12" s="188" t="s">
        <v>95</v>
      </c>
      <c r="C12" s="5" t="s">
        <v>80</v>
      </c>
      <c r="D12" s="6">
        <v>12</v>
      </c>
      <c r="E12" s="6">
        <v>12</v>
      </c>
      <c r="F12" s="6"/>
      <c r="G12" s="6"/>
      <c r="H12" s="78"/>
      <c r="I12" s="179" t="s">
        <v>94</v>
      </c>
      <c r="J12" s="170">
        <v>2</v>
      </c>
      <c r="K12" s="50">
        <v>6</v>
      </c>
      <c r="L12" s="206" t="s">
        <v>89</v>
      </c>
      <c r="M12" s="207" t="s">
        <v>86</v>
      </c>
      <c r="N12" s="208">
        <v>1</v>
      </c>
      <c r="O12" s="206" t="s">
        <v>85</v>
      </c>
      <c r="P12" s="207" t="s">
        <v>86</v>
      </c>
      <c r="Q12" s="208">
        <v>1</v>
      </c>
      <c r="R12" s="209" t="s">
        <v>90</v>
      </c>
      <c r="S12" s="39"/>
    </row>
    <row r="13" spans="1:19" ht="15.6">
      <c r="A13" s="41"/>
      <c r="B13" s="83" t="s">
        <v>91</v>
      </c>
      <c r="C13" s="84">
        <f>SUM(D13:G13)</f>
        <v>48</v>
      </c>
      <c r="D13" s="77">
        <f>SUM(D11:D12)</f>
        <v>24</v>
      </c>
      <c r="E13" s="77">
        <f>SUM(E11:E12)</f>
        <v>24</v>
      </c>
      <c r="F13" s="77">
        <f>SUM(F11:F12)</f>
        <v>0</v>
      </c>
      <c r="G13" s="77">
        <f>SUM(G11:G12)</f>
        <v>0</v>
      </c>
      <c r="H13" s="77">
        <f>SUM(H11:H12)</f>
        <v>0</v>
      </c>
      <c r="I13" s="135"/>
      <c r="J13" s="167"/>
      <c r="K13" s="88"/>
      <c r="L13" s="89"/>
      <c r="M13" s="85"/>
      <c r="N13" s="90"/>
      <c r="O13" s="89"/>
      <c r="P13" s="85"/>
      <c r="Q13" s="90"/>
      <c r="R13" s="91"/>
      <c r="S13" s="28"/>
    </row>
    <row r="14" spans="1:19" ht="15.6">
      <c r="A14" s="187"/>
      <c r="B14" s="81" t="s">
        <v>96</v>
      </c>
      <c r="C14" s="82"/>
      <c r="D14" s="10"/>
      <c r="E14" s="10"/>
      <c r="F14" s="10"/>
      <c r="G14" s="10"/>
      <c r="H14" s="10"/>
      <c r="I14" s="165"/>
      <c r="J14" s="166">
        <f>SUM(J15:J16)</f>
        <v>6</v>
      </c>
      <c r="K14" s="46"/>
      <c r="L14" s="11"/>
      <c r="M14" s="12"/>
      <c r="N14" s="13"/>
      <c r="O14" s="11"/>
      <c r="P14" s="12"/>
      <c r="Q14" s="14"/>
      <c r="R14" s="87"/>
      <c r="S14" s="28"/>
    </row>
    <row r="15" spans="1:19" ht="15.6">
      <c r="A15" s="80"/>
      <c r="B15" s="189" t="s">
        <v>97</v>
      </c>
      <c r="C15" s="5" t="s">
        <v>80</v>
      </c>
      <c r="D15" s="207">
        <v>31.5</v>
      </c>
      <c r="E15" s="6"/>
      <c r="F15" s="6"/>
      <c r="G15" s="6"/>
      <c r="H15" s="78"/>
      <c r="I15" s="165" t="s">
        <v>98</v>
      </c>
      <c r="J15" s="170">
        <v>3</v>
      </c>
      <c r="K15" s="50">
        <v>6</v>
      </c>
      <c r="L15" s="153" t="s">
        <v>85</v>
      </c>
      <c r="M15" s="6" t="s">
        <v>86</v>
      </c>
      <c r="N15" s="86">
        <v>1</v>
      </c>
      <c r="O15" s="153" t="s">
        <v>85</v>
      </c>
      <c r="P15" s="6" t="s">
        <v>86</v>
      </c>
      <c r="Q15" s="86">
        <v>1</v>
      </c>
      <c r="R15" s="7"/>
      <c r="S15" s="39"/>
    </row>
    <row r="16" spans="1:19" ht="15.6">
      <c r="A16" s="218"/>
      <c r="B16" s="164" t="s">
        <v>99</v>
      </c>
      <c r="C16" s="5" t="s">
        <v>80</v>
      </c>
      <c r="D16" s="79">
        <v>24</v>
      </c>
      <c r="E16" s="79"/>
      <c r="F16" s="6"/>
      <c r="G16" s="6"/>
      <c r="H16" s="78"/>
      <c r="I16" s="165" t="s">
        <v>100</v>
      </c>
      <c r="J16" s="170">
        <v>3</v>
      </c>
      <c r="K16" s="50">
        <v>6</v>
      </c>
      <c r="L16" s="153" t="s">
        <v>89</v>
      </c>
      <c r="M16" s="6" t="s">
        <v>86</v>
      </c>
      <c r="N16" s="86">
        <v>1</v>
      </c>
      <c r="O16" s="153" t="s">
        <v>85</v>
      </c>
      <c r="P16" s="6" t="s">
        <v>86</v>
      </c>
      <c r="Q16" s="86">
        <v>1</v>
      </c>
      <c r="R16" s="7"/>
      <c r="S16" s="39"/>
    </row>
    <row r="17" spans="1:19" ht="15.6">
      <c r="A17" s="41"/>
      <c r="B17" s="83" t="s">
        <v>91</v>
      </c>
      <c r="C17" s="84">
        <f>SUM(D17:G17)</f>
        <v>55.5</v>
      </c>
      <c r="D17" s="77">
        <f>SUM(D15:D16)</f>
        <v>55.5</v>
      </c>
      <c r="E17" s="77">
        <f>SUM(E15:E15)</f>
        <v>0</v>
      </c>
      <c r="F17" s="77">
        <f>SUM(F15:F15)</f>
        <v>0</v>
      </c>
      <c r="G17" s="77">
        <f>SUM(G15:G15)</f>
        <v>0</v>
      </c>
      <c r="H17" s="77">
        <f>SUM(H15:H15)</f>
        <v>0</v>
      </c>
      <c r="I17" s="135"/>
      <c r="J17" s="167"/>
      <c r="K17" s="88"/>
      <c r="L17" s="89"/>
      <c r="M17" s="85"/>
      <c r="N17" s="90"/>
      <c r="O17" s="89"/>
      <c r="P17" s="85"/>
      <c r="Q17" s="90"/>
      <c r="R17" s="91"/>
      <c r="S17" s="28"/>
    </row>
    <row r="18" spans="1:19" ht="15.6">
      <c r="A18" s="41"/>
      <c r="B18" s="163" t="s">
        <v>101</v>
      </c>
      <c r="C18" s="155"/>
      <c r="D18" s="156"/>
      <c r="E18" s="156"/>
      <c r="F18" s="156"/>
      <c r="G18" s="156"/>
      <c r="H18" s="156"/>
      <c r="I18" s="157"/>
      <c r="J18" s="169"/>
      <c r="K18" s="158"/>
      <c r="L18" s="159"/>
      <c r="M18" s="160"/>
      <c r="N18" s="161"/>
      <c r="O18" s="159"/>
      <c r="P18" s="160"/>
      <c r="Q18" s="161"/>
      <c r="R18" s="162"/>
      <c r="S18" s="28"/>
    </row>
    <row r="19" spans="1:19" ht="15.6">
      <c r="A19" s="187"/>
      <c r="B19" s="175" t="s">
        <v>102</v>
      </c>
      <c r="C19" s="94"/>
      <c r="D19" s="10"/>
      <c r="E19" s="10"/>
      <c r="F19" s="10"/>
      <c r="G19" s="10"/>
      <c r="H19" s="10"/>
      <c r="I19" s="165"/>
      <c r="J19" s="166">
        <f>SUM(J20:J20)</f>
        <v>2</v>
      </c>
      <c r="K19" s="46"/>
      <c r="L19" s="11"/>
      <c r="M19" s="12"/>
      <c r="N19" s="13"/>
      <c r="O19" s="11"/>
      <c r="P19" s="12"/>
      <c r="Q19" s="14"/>
      <c r="R19" s="87"/>
      <c r="S19" s="28"/>
    </row>
    <row r="20" spans="1:19" ht="15.6">
      <c r="A20" s="80"/>
      <c r="B20" s="134" t="s">
        <v>103</v>
      </c>
      <c r="C20" s="181" t="s">
        <v>80</v>
      </c>
      <c r="D20" s="79">
        <v>24</v>
      </c>
      <c r="E20" s="79"/>
      <c r="F20" s="6"/>
      <c r="G20" s="6"/>
      <c r="H20" s="78"/>
      <c r="I20" s="165" t="s">
        <v>104</v>
      </c>
      <c r="J20" s="170">
        <v>2</v>
      </c>
      <c r="K20" s="50">
        <v>6</v>
      </c>
      <c r="L20" s="153" t="s">
        <v>85</v>
      </c>
      <c r="M20" s="6" t="s">
        <v>86</v>
      </c>
      <c r="N20" s="86">
        <v>1</v>
      </c>
      <c r="O20" s="153" t="s">
        <v>85</v>
      </c>
      <c r="P20" s="6" t="s">
        <v>86</v>
      </c>
      <c r="Q20" s="86">
        <v>1</v>
      </c>
      <c r="R20" s="7"/>
      <c r="S20" s="39"/>
    </row>
    <row r="21" spans="1:19" ht="15.6">
      <c r="A21" s="41"/>
      <c r="B21" s="83" t="s">
        <v>91</v>
      </c>
      <c r="C21" s="84">
        <f>SUM(D21:G21)</f>
        <v>24</v>
      </c>
      <c r="D21" s="77">
        <f>SUM(D20:D20)</f>
        <v>24</v>
      </c>
      <c r="E21" s="77">
        <f>SUM(E20:E20)</f>
        <v>0</v>
      </c>
      <c r="F21" s="77">
        <f>SUM(F20:F20)</f>
        <v>0</v>
      </c>
      <c r="G21" s="77">
        <f>SUM(G20:G20)</f>
        <v>0</v>
      </c>
      <c r="H21" s="77">
        <f>SUM(H20:H20)</f>
        <v>0</v>
      </c>
      <c r="I21" s="135"/>
      <c r="J21" s="167"/>
      <c r="K21" s="88"/>
      <c r="L21" s="89"/>
      <c r="M21" s="85"/>
      <c r="N21" s="90"/>
      <c r="O21" s="89"/>
      <c r="P21" s="85"/>
      <c r="Q21" s="90"/>
      <c r="R21" s="91"/>
      <c r="S21" s="28"/>
    </row>
    <row r="22" spans="1:19" ht="15.6">
      <c r="A22" s="41"/>
      <c r="B22" s="163" t="s">
        <v>105</v>
      </c>
      <c r="C22" s="155"/>
      <c r="D22" s="156"/>
      <c r="E22" s="156"/>
      <c r="F22" s="156"/>
      <c r="G22" s="156"/>
      <c r="H22" s="156"/>
      <c r="I22" s="157"/>
      <c r="J22" s="169"/>
      <c r="K22" s="158"/>
      <c r="L22" s="159"/>
      <c r="M22" s="160"/>
      <c r="N22" s="161"/>
      <c r="O22" s="159"/>
      <c r="P22" s="160"/>
      <c r="Q22" s="161"/>
      <c r="R22" s="162"/>
      <c r="S22" s="28"/>
    </row>
    <row r="23" spans="1:19" ht="15.6">
      <c r="A23" s="187"/>
      <c r="B23" s="175" t="s">
        <v>106</v>
      </c>
      <c r="C23" s="94"/>
      <c r="D23" s="10"/>
      <c r="E23" s="10"/>
      <c r="F23" s="10"/>
      <c r="G23" s="10"/>
      <c r="H23" s="10"/>
      <c r="I23" s="165"/>
      <c r="J23" s="166">
        <f>SUM(J24:J24)</f>
        <v>2</v>
      </c>
      <c r="K23" s="46"/>
      <c r="L23" s="11"/>
      <c r="M23" s="12"/>
      <c r="N23" s="13"/>
      <c r="O23" s="11"/>
      <c r="P23" s="12"/>
      <c r="Q23" s="14"/>
      <c r="R23" s="87"/>
      <c r="S23" s="28"/>
    </row>
    <row r="24" spans="1:19" ht="15.6">
      <c r="A24" s="190" t="s">
        <v>82</v>
      </c>
      <c r="B24" s="191" t="s">
        <v>107</v>
      </c>
      <c r="C24" s="5" t="s">
        <v>80</v>
      </c>
      <c r="D24" s="79">
        <v>12</v>
      </c>
      <c r="E24" s="79">
        <v>12</v>
      </c>
      <c r="F24" s="6"/>
      <c r="G24" s="6"/>
      <c r="H24" s="78"/>
      <c r="I24" s="165" t="s">
        <v>108</v>
      </c>
      <c r="J24" s="170">
        <v>2</v>
      </c>
      <c r="K24" s="50">
        <v>6</v>
      </c>
      <c r="L24" s="206" t="s">
        <v>89</v>
      </c>
      <c r="M24" s="207" t="s">
        <v>86</v>
      </c>
      <c r="N24" s="208">
        <v>1</v>
      </c>
      <c r="O24" s="206" t="s">
        <v>85</v>
      </c>
      <c r="P24" s="207" t="s">
        <v>86</v>
      </c>
      <c r="Q24" s="208">
        <v>1</v>
      </c>
      <c r="R24" s="209" t="s">
        <v>90</v>
      </c>
      <c r="S24" s="216"/>
    </row>
    <row r="25" spans="1:19" ht="15.6">
      <c r="A25" s="41"/>
      <c r="B25" s="83" t="s">
        <v>91</v>
      </c>
      <c r="C25" s="84">
        <f>SUM(D25:G25)</f>
        <v>24</v>
      </c>
      <c r="D25" s="77">
        <f>SUM(D24:D24)</f>
        <v>12</v>
      </c>
      <c r="E25" s="77">
        <f>SUM(E24:E24)</f>
        <v>12</v>
      </c>
      <c r="F25" s="77">
        <f>SUM(F24:F24)</f>
        <v>0</v>
      </c>
      <c r="G25" s="77">
        <f>SUM(G24:G24)</f>
        <v>0</v>
      </c>
      <c r="H25" s="77">
        <f>SUM(H24:H24)</f>
        <v>0</v>
      </c>
      <c r="I25" s="135"/>
      <c r="J25" s="167"/>
      <c r="K25" s="88"/>
      <c r="L25" s="89"/>
      <c r="M25" s="85"/>
      <c r="N25" s="90"/>
      <c r="O25" s="89"/>
      <c r="P25" s="85"/>
      <c r="Q25" s="90"/>
      <c r="R25" s="91"/>
      <c r="S25" s="28"/>
    </row>
    <row r="26" spans="1:19" ht="15.6">
      <c r="A26" s="9"/>
      <c r="B26" s="175" t="s">
        <v>109</v>
      </c>
      <c r="C26" s="94"/>
      <c r="D26" s="15"/>
      <c r="E26" s="15"/>
      <c r="F26" s="15"/>
      <c r="G26" s="15"/>
      <c r="H26" s="15"/>
      <c r="I26" s="165"/>
      <c r="J26" s="168">
        <f>SUM(J27:J29)</f>
        <v>3.5</v>
      </c>
      <c r="K26" s="47"/>
      <c r="L26" s="16"/>
      <c r="M26" s="1"/>
      <c r="N26" s="17"/>
      <c r="O26" s="16"/>
      <c r="P26" s="1"/>
      <c r="Q26" s="18"/>
      <c r="R26" s="87"/>
      <c r="S26" s="28"/>
    </row>
    <row r="27" spans="1:19" ht="35.25" customHeight="1">
      <c r="A27" s="192"/>
      <c r="B27" s="193" t="s">
        <v>110</v>
      </c>
      <c r="C27" s="5" t="s">
        <v>80</v>
      </c>
      <c r="D27" s="6"/>
      <c r="E27" s="6">
        <v>18</v>
      </c>
      <c r="F27" s="6"/>
      <c r="G27" s="6"/>
      <c r="H27" s="6">
        <f>E27+0.5*D27</f>
        <v>18</v>
      </c>
      <c r="I27" s="255" t="s">
        <v>111</v>
      </c>
      <c r="J27" s="170">
        <v>2</v>
      </c>
      <c r="K27" s="50">
        <v>6</v>
      </c>
      <c r="L27" s="153" t="s">
        <v>89</v>
      </c>
      <c r="M27" s="6" t="s">
        <v>112</v>
      </c>
      <c r="N27" s="194" t="s">
        <v>113</v>
      </c>
      <c r="O27" s="258" t="s">
        <v>114</v>
      </c>
      <c r="P27" s="288"/>
      <c r="Q27" s="288"/>
      <c r="R27" s="196" t="s">
        <v>115</v>
      </c>
      <c r="S27" s="120"/>
    </row>
    <row r="28" spans="1:19">
      <c r="A28" s="192"/>
      <c r="B28" s="193" t="s">
        <v>116</v>
      </c>
      <c r="C28" s="5" t="s">
        <v>80</v>
      </c>
      <c r="D28" s="6"/>
      <c r="E28" s="6"/>
      <c r="F28" s="6"/>
      <c r="G28" s="6"/>
      <c r="H28" s="6">
        <v>18</v>
      </c>
      <c r="I28" s="256"/>
      <c r="J28" s="170">
        <v>0</v>
      </c>
      <c r="K28" s="50">
        <v>6</v>
      </c>
      <c r="L28" s="267" t="s">
        <v>117</v>
      </c>
      <c r="M28" s="268"/>
      <c r="N28" s="268"/>
      <c r="O28" s="268"/>
      <c r="P28" s="268"/>
      <c r="Q28" s="268"/>
      <c r="R28" s="269"/>
      <c r="S28" s="120"/>
    </row>
    <row r="29" spans="1:19">
      <c r="A29" s="121"/>
      <c r="B29" s="125" t="s">
        <v>118</v>
      </c>
      <c r="C29" s="5" t="s">
        <v>80</v>
      </c>
      <c r="D29" s="6"/>
      <c r="E29" s="6">
        <v>10.5</v>
      </c>
      <c r="F29" s="6"/>
      <c r="G29" s="6"/>
      <c r="H29" s="6">
        <v>10.5</v>
      </c>
      <c r="I29" s="256"/>
      <c r="J29" s="170">
        <v>1.5</v>
      </c>
      <c r="K29" s="50">
        <v>6</v>
      </c>
      <c r="L29" s="153" t="s">
        <v>89</v>
      </c>
      <c r="M29" s="6" t="s">
        <v>86</v>
      </c>
      <c r="N29" s="194">
        <v>1</v>
      </c>
      <c r="O29" s="270" t="s">
        <v>119</v>
      </c>
      <c r="P29" s="270"/>
      <c r="Q29" s="270"/>
      <c r="R29" s="195"/>
      <c r="S29" s="120"/>
    </row>
    <row r="30" spans="1:19" ht="15.6">
      <c r="A30" s="41"/>
      <c r="B30" s="83" t="s">
        <v>91</v>
      </c>
      <c r="C30" s="84">
        <f>SUM(D30:G30)</f>
        <v>28.5</v>
      </c>
      <c r="D30" s="77">
        <f>SUM(D27:D29)</f>
        <v>0</v>
      </c>
      <c r="E30" s="77">
        <f>SUM(E27:E29)</f>
        <v>28.5</v>
      </c>
      <c r="F30" s="77">
        <f>SUM(F27:F29)</f>
        <v>0</v>
      </c>
      <c r="G30" s="77">
        <f>SUM(G27:G29)</f>
        <v>0</v>
      </c>
      <c r="H30" s="77">
        <f>SUM(H27:H29)</f>
        <v>46.5</v>
      </c>
      <c r="I30" s="135"/>
      <c r="J30" s="167"/>
      <c r="K30" s="88"/>
      <c r="L30" s="89"/>
      <c r="M30" s="85"/>
      <c r="N30" s="90"/>
      <c r="O30" s="89"/>
      <c r="P30" s="85"/>
      <c r="Q30" s="90"/>
      <c r="R30" s="91"/>
      <c r="S30" s="28"/>
    </row>
    <row r="31" spans="1:19" ht="15.6">
      <c r="A31" s="9"/>
      <c r="B31" s="100" t="s">
        <v>120</v>
      </c>
      <c r="C31" s="101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65"/>
      <c r="J31" s="171">
        <f>J32</f>
        <v>4</v>
      </c>
      <c r="K31" s="106"/>
      <c r="L31" s="107"/>
      <c r="M31" s="107"/>
      <c r="N31" s="107"/>
      <c r="O31" s="107"/>
      <c r="P31" s="107"/>
      <c r="Q31" s="107"/>
      <c r="R31" s="108"/>
      <c r="S31" s="28"/>
    </row>
    <row r="32" spans="1:19" ht="21">
      <c r="A32" s="9"/>
      <c r="B32" s="126" t="s">
        <v>121</v>
      </c>
      <c r="C32" s="97" t="s">
        <v>80</v>
      </c>
      <c r="D32" s="98"/>
      <c r="E32" s="98"/>
      <c r="F32" s="98"/>
      <c r="G32" s="98"/>
      <c r="H32" s="99"/>
      <c r="I32" s="180" t="s">
        <v>122</v>
      </c>
      <c r="J32" s="172">
        <v>4</v>
      </c>
      <c r="K32" s="103">
        <v>12</v>
      </c>
      <c r="L32" s="99" t="s">
        <v>85</v>
      </c>
      <c r="M32" s="99" t="s">
        <v>123</v>
      </c>
      <c r="N32" s="104" t="s">
        <v>124</v>
      </c>
      <c r="O32" s="253" t="s">
        <v>125</v>
      </c>
      <c r="P32" s="254"/>
      <c r="Q32" s="254"/>
      <c r="R32" s="105"/>
      <c r="S32" s="39"/>
    </row>
    <row r="33" spans="1:19" ht="15.6">
      <c r="A33" s="9"/>
      <c r="B33" s="83" t="s">
        <v>91</v>
      </c>
      <c r="C33" s="84">
        <f>SUM(D33:G33)</f>
        <v>0</v>
      </c>
      <c r="D33" s="77">
        <f t="shared" ref="D33:G33" si="0">SUM(D32:D32)</f>
        <v>0</v>
      </c>
      <c r="E33" s="77">
        <f t="shared" si="0"/>
        <v>0</v>
      </c>
      <c r="F33" s="77">
        <f t="shared" si="0"/>
        <v>0</v>
      </c>
      <c r="G33" s="77">
        <f t="shared" si="0"/>
        <v>0</v>
      </c>
      <c r="H33" s="77">
        <f>SUM(H32:H32)</f>
        <v>0</v>
      </c>
      <c r="I33" s="135"/>
      <c r="J33" s="167"/>
      <c r="K33" s="88"/>
      <c r="L33" s="89"/>
      <c r="M33" s="85"/>
      <c r="N33" s="90"/>
      <c r="O33" s="89"/>
      <c r="P33" s="85"/>
      <c r="Q33" s="90"/>
      <c r="R33" s="91"/>
      <c r="S33" s="28"/>
    </row>
    <row r="34" spans="1:19" ht="15.6">
      <c r="A34" s="42"/>
      <c r="B34" s="96" t="s">
        <v>126</v>
      </c>
      <c r="C34" s="241">
        <f t="shared" ref="C34:H34" si="1">C17+C13+C21+C9+C30+C33</f>
        <v>219</v>
      </c>
      <c r="D34" s="29">
        <f t="shared" si="1"/>
        <v>166.5</v>
      </c>
      <c r="E34" s="29">
        <f t="shared" si="1"/>
        <v>52.5</v>
      </c>
      <c r="F34" s="29">
        <f t="shared" si="1"/>
        <v>0</v>
      </c>
      <c r="G34" s="29">
        <f t="shared" si="1"/>
        <v>0</v>
      </c>
      <c r="H34" s="29">
        <f t="shared" si="1"/>
        <v>46.5</v>
      </c>
      <c r="I34" s="136"/>
      <c r="J34" s="251">
        <f>J14+J10+J19+J6+J26+J31</f>
        <v>27.5</v>
      </c>
      <c r="K34" s="48"/>
      <c r="L34" s="30"/>
      <c r="M34" s="19"/>
      <c r="N34" s="20"/>
      <c r="O34" s="19"/>
      <c r="P34" s="20"/>
      <c r="Q34" s="20"/>
      <c r="R34" s="21"/>
      <c r="S34" s="28"/>
    </row>
    <row r="35" spans="1:19" ht="15.6">
      <c r="A35" s="42"/>
      <c r="B35" s="176" t="s">
        <v>127</v>
      </c>
      <c r="C35" s="242"/>
      <c r="D35" s="29">
        <f>D9+D13+D17+D25+D30+D33</f>
        <v>154.5</v>
      </c>
      <c r="E35" s="29">
        <f>E9+E13+E17+E25+E30+E33</f>
        <v>64.5</v>
      </c>
      <c r="F35" s="29">
        <f>F9+F13+F17+F25+F30+F33</f>
        <v>0</v>
      </c>
      <c r="G35" s="29">
        <f>G9+G13+G17+G25+G30+G33</f>
        <v>0</v>
      </c>
      <c r="H35" s="29">
        <f>H9+H13+H17+H25+H30+H33</f>
        <v>46.5</v>
      </c>
      <c r="I35" s="154"/>
      <c r="J35" s="252"/>
      <c r="K35" s="48"/>
      <c r="L35" s="30"/>
      <c r="M35" s="19"/>
      <c r="N35" s="20"/>
      <c r="O35" s="19"/>
      <c r="P35" s="20"/>
      <c r="Q35" s="20"/>
      <c r="R35" s="174"/>
      <c r="S35" s="28"/>
    </row>
    <row r="36" spans="1:19" ht="15.6">
      <c r="A36" s="9" t="s">
        <v>128</v>
      </c>
      <c r="B36" s="81" t="s">
        <v>92</v>
      </c>
      <c r="C36" s="82"/>
      <c r="D36" s="15"/>
      <c r="E36" s="15"/>
      <c r="F36" s="15"/>
      <c r="G36" s="15"/>
      <c r="H36" s="15"/>
      <c r="I36" s="165"/>
      <c r="J36" s="168">
        <f>SUM(J37:J38)</f>
        <v>3</v>
      </c>
      <c r="K36" s="47"/>
      <c r="L36" s="16"/>
      <c r="M36" s="1"/>
      <c r="N36" s="17"/>
      <c r="O36" s="16"/>
      <c r="P36" s="1"/>
      <c r="Q36" s="18"/>
      <c r="R36" s="93"/>
      <c r="S36" s="28"/>
    </row>
    <row r="37" spans="1:19" ht="15.6">
      <c r="A37" s="92" t="s">
        <v>82</v>
      </c>
      <c r="B37" s="123" t="s">
        <v>129</v>
      </c>
      <c r="C37" s="5" t="s">
        <v>128</v>
      </c>
      <c r="D37" s="79">
        <v>14</v>
      </c>
      <c r="E37" s="79">
        <v>13</v>
      </c>
      <c r="F37" s="6"/>
      <c r="G37" s="6"/>
      <c r="H37" s="6"/>
      <c r="I37" s="179" t="s">
        <v>130</v>
      </c>
      <c r="J37" s="170">
        <v>2</v>
      </c>
      <c r="K37" s="50">
        <v>6</v>
      </c>
      <c r="L37" s="153" t="s">
        <v>89</v>
      </c>
      <c r="M37" s="6" t="s">
        <v>86</v>
      </c>
      <c r="N37" s="86">
        <v>1</v>
      </c>
      <c r="O37" s="153" t="s">
        <v>85</v>
      </c>
      <c r="P37" s="214" t="s">
        <v>131</v>
      </c>
      <c r="Q37" s="86">
        <v>1</v>
      </c>
      <c r="R37" s="7"/>
      <c r="S37" s="215"/>
    </row>
    <row r="38" spans="1:19" ht="15.6">
      <c r="A38" s="92"/>
      <c r="B38" s="133" t="s">
        <v>132</v>
      </c>
      <c r="C38" s="197" t="s">
        <v>128</v>
      </c>
      <c r="D38" s="79"/>
      <c r="E38" s="79">
        <v>7.5</v>
      </c>
      <c r="F38" s="6"/>
      <c r="G38" s="6">
        <v>6</v>
      </c>
      <c r="H38" s="6"/>
      <c r="I38" s="165" t="s">
        <v>133</v>
      </c>
      <c r="J38" s="170">
        <v>1</v>
      </c>
      <c r="K38" s="50">
        <v>6</v>
      </c>
      <c r="L38" s="153" t="s">
        <v>89</v>
      </c>
      <c r="M38" s="6" t="s">
        <v>86</v>
      </c>
      <c r="N38" s="86">
        <v>1</v>
      </c>
      <c r="O38" s="153" t="s">
        <v>85</v>
      </c>
      <c r="P38" s="6"/>
      <c r="Q38" s="86">
        <v>1</v>
      </c>
      <c r="R38" s="129"/>
      <c r="S38" s="39"/>
    </row>
    <row r="39" spans="1:19" ht="15.6">
      <c r="A39" s="41"/>
      <c r="B39" s="83" t="s">
        <v>91</v>
      </c>
      <c r="C39" s="84">
        <f>SUM(D39:F39)</f>
        <v>34.5</v>
      </c>
      <c r="D39" s="77">
        <f>SUM(D37:D38)</f>
        <v>14</v>
      </c>
      <c r="E39" s="77">
        <f>SUM(E37:E38)</f>
        <v>20.5</v>
      </c>
      <c r="F39" s="77">
        <f t="shared" ref="F39:H39" si="2">SUM(F37:F38)</f>
        <v>0</v>
      </c>
      <c r="G39" s="77">
        <f t="shared" si="2"/>
        <v>6</v>
      </c>
      <c r="H39" s="77">
        <f t="shared" si="2"/>
        <v>0</v>
      </c>
      <c r="I39" s="135"/>
      <c r="J39" s="167"/>
      <c r="K39" s="88"/>
      <c r="L39" s="89"/>
      <c r="M39" s="85"/>
      <c r="N39" s="90"/>
      <c r="O39" s="89"/>
      <c r="P39" s="85"/>
      <c r="Q39" s="90"/>
      <c r="R39" s="91"/>
      <c r="S39" s="28"/>
    </row>
    <row r="40" spans="1:19" ht="15.6">
      <c r="A40" s="187"/>
      <c r="B40" s="81" t="s">
        <v>96</v>
      </c>
      <c r="C40" s="82"/>
      <c r="D40" s="10"/>
      <c r="E40" s="10"/>
      <c r="F40" s="10"/>
      <c r="G40" s="10"/>
      <c r="H40" s="10"/>
      <c r="I40" s="165"/>
      <c r="J40" s="166">
        <f>SUM(J41:J44)</f>
        <v>4</v>
      </c>
      <c r="K40" s="46"/>
      <c r="L40" s="11"/>
      <c r="M40" s="12"/>
      <c r="N40" s="13"/>
      <c r="O40" s="11"/>
      <c r="P40" s="12"/>
      <c r="Q40" s="14"/>
      <c r="R40" s="87"/>
      <c r="S40" s="28"/>
    </row>
    <row r="41" spans="1:19" ht="21">
      <c r="A41" s="80" t="s">
        <v>82</v>
      </c>
      <c r="B41" s="189" t="s">
        <v>134</v>
      </c>
      <c r="C41" s="5" t="s">
        <v>128</v>
      </c>
      <c r="D41" s="79">
        <v>13.5</v>
      </c>
      <c r="E41" s="79"/>
      <c r="F41" s="6"/>
      <c r="G41" s="6"/>
      <c r="H41" s="78"/>
      <c r="I41" s="180" t="s">
        <v>135</v>
      </c>
      <c r="J41" s="170">
        <v>1</v>
      </c>
      <c r="K41" s="50">
        <v>6</v>
      </c>
      <c r="L41" s="153" t="s">
        <v>85</v>
      </c>
      <c r="M41" s="6" t="s">
        <v>86</v>
      </c>
      <c r="N41" s="86">
        <v>1</v>
      </c>
      <c r="O41" s="153" t="s">
        <v>85</v>
      </c>
      <c r="P41" s="214" t="s">
        <v>131</v>
      </c>
      <c r="Q41" s="86">
        <v>1</v>
      </c>
      <c r="R41" s="7"/>
      <c r="S41" s="39"/>
    </row>
    <row r="42" spans="1:19" ht="15.6">
      <c r="A42" s="80" t="s">
        <v>82</v>
      </c>
      <c r="B42" s="189" t="s">
        <v>136</v>
      </c>
      <c r="C42" s="5" t="s">
        <v>128</v>
      </c>
      <c r="D42" s="221">
        <v>21</v>
      </c>
      <c r="E42" s="79"/>
      <c r="F42" s="6"/>
      <c r="G42" s="6"/>
      <c r="H42" s="207"/>
      <c r="I42" s="179" t="s">
        <v>137</v>
      </c>
      <c r="J42" s="170">
        <v>1</v>
      </c>
      <c r="K42" s="50">
        <v>6</v>
      </c>
      <c r="L42" s="153" t="s">
        <v>85</v>
      </c>
      <c r="M42" s="6" t="s">
        <v>86</v>
      </c>
      <c r="N42" s="86">
        <v>1</v>
      </c>
      <c r="O42" s="153" t="s">
        <v>85</v>
      </c>
      <c r="P42" s="214" t="s">
        <v>131</v>
      </c>
      <c r="Q42" s="86">
        <v>1</v>
      </c>
      <c r="R42" s="7"/>
      <c r="S42" s="223"/>
    </row>
    <row r="43" spans="1:19" ht="15.6">
      <c r="A43" s="80" t="s">
        <v>82</v>
      </c>
      <c r="B43" s="198" t="s">
        <v>138</v>
      </c>
      <c r="C43" s="5" t="s">
        <v>128</v>
      </c>
      <c r="D43" s="6">
        <v>13.5</v>
      </c>
      <c r="E43" s="6"/>
      <c r="F43" s="6"/>
      <c r="G43" s="6"/>
      <c r="H43" s="78"/>
      <c r="I43" s="165" t="s">
        <v>98</v>
      </c>
      <c r="J43" s="170">
        <v>1</v>
      </c>
      <c r="K43" s="50">
        <v>6</v>
      </c>
      <c r="L43" s="153" t="s">
        <v>85</v>
      </c>
      <c r="M43" s="6" t="s">
        <v>86</v>
      </c>
      <c r="N43" s="86">
        <v>1</v>
      </c>
      <c r="O43" s="153" t="s">
        <v>85</v>
      </c>
      <c r="P43" s="214" t="s">
        <v>131</v>
      </c>
      <c r="Q43" s="86">
        <v>1</v>
      </c>
      <c r="R43" s="7"/>
      <c r="S43" s="39"/>
    </row>
    <row r="44" spans="1:19" ht="15.75">
      <c r="A44" s="80" t="s">
        <v>82</v>
      </c>
      <c r="B44" s="198" t="s">
        <v>139</v>
      </c>
      <c r="C44" s="5" t="s">
        <v>128</v>
      </c>
      <c r="D44" s="6">
        <v>13.5</v>
      </c>
      <c r="E44" s="6"/>
      <c r="F44" s="6"/>
      <c r="G44" s="6"/>
      <c r="H44" s="78"/>
      <c r="I44" s="179" t="s">
        <v>140</v>
      </c>
      <c r="J44" s="170">
        <v>1</v>
      </c>
      <c r="K44" s="50">
        <v>6</v>
      </c>
      <c r="L44" s="153" t="s">
        <v>85</v>
      </c>
      <c r="M44" s="6" t="s">
        <v>86</v>
      </c>
      <c r="N44" s="86">
        <v>1</v>
      </c>
      <c r="O44" s="153" t="s">
        <v>85</v>
      </c>
      <c r="P44" s="214" t="s">
        <v>131</v>
      </c>
      <c r="Q44" s="86">
        <v>1</v>
      </c>
      <c r="R44" s="7"/>
      <c r="S44" s="215"/>
    </row>
    <row r="45" spans="1:19" ht="15.6">
      <c r="A45" s="41"/>
      <c r="B45" s="83" t="s">
        <v>91</v>
      </c>
      <c r="C45" s="84">
        <f>SUM(D45:G45)</f>
        <v>61.5</v>
      </c>
      <c r="D45" s="77">
        <f>SUM(D41:D44)</f>
        <v>61.5</v>
      </c>
      <c r="E45" s="77">
        <f>SUM(E41:E42)</f>
        <v>0</v>
      </c>
      <c r="F45" s="77">
        <f>SUM(F41:F42)</f>
        <v>0</v>
      </c>
      <c r="G45" s="77">
        <f>SUM(G41:G42)</f>
        <v>0</v>
      </c>
      <c r="H45" s="77">
        <f>SUM(H41:H42)</f>
        <v>0</v>
      </c>
      <c r="I45" s="135"/>
      <c r="J45" s="167"/>
      <c r="K45" s="88"/>
      <c r="L45" s="89"/>
      <c r="M45" s="85"/>
      <c r="N45" s="90"/>
      <c r="O45" s="89"/>
      <c r="P45" s="85"/>
      <c r="Q45" s="90"/>
      <c r="R45" s="91"/>
      <c r="S45" s="28"/>
    </row>
    <row r="46" spans="1:19" ht="15.6">
      <c r="A46" s="41"/>
      <c r="B46" s="163" t="s">
        <v>101</v>
      </c>
      <c r="C46" s="155"/>
      <c r="D46" s="156"/>
      <c r="E46" s="156"/>
      <c r="F46" s="156"/>
      <c r="G46" s="156"/>
      <c r="H46" s="156"/>
      <c r="I46" s="157"/>
      <c r="J46" s="169"/>
      <c r="K46" s="158"/>
      <c r="L46" s="159"/>
      <c r="M46" s="160"/>
      <c r="N46" s="161"/>
      <c r="O46" s="159"/>
      <c r="P46" s="160"/>
      <c r="Q46" s="161"/>
      <c r="R46" s="162"/>
      <c r="S46" s="28"/>
    </row>
    <row r="47" spans="1:19" ht="15.6">
      <c r="A47" s="187"/>
      <c r="B47" s="175" t="s">
        <v>102</v>
      </c>
      <c r="C47" s="94"/>
      <c r="D47" s="10"/>
      <c r="E47" s="10"/>
      <c r="F47" s="10"/>
      <c r="G47" s="10"/>
      <c r="H47" s="10"/>
      <c r="I47" s="165"/>
      <c r="J47" s="166">
        <f>SUM(J48:J51)</f>
        <v>9</v>
      </c>
      <c r="K47" s="46"/>
      <c r="L47" s="11"/>
      <c r="M47" s="12"/>
      <c r="N47" s="13"/>
      <c r="O47" s="11"/>
      <c r="P47" s="12"/>
      <c r="Q47" s="14"/>
      <c r="R47" s="87"/>
      <c r="S47" s="28"/>
    </row>
    <row r="48" spans="1:19" ht="15.6">
      <c r="A48" s="80" t="s">
        <v>82</v>
      </c>
      <c r="B48" s="124" t="s">
        <v>141</v>
      </c>
      <c r="C48" s="181" t="s">
        <v>128</v>
      </c>
      <c r="D48" s="207">
        <v>21</v>
      </c>
      <c r="E48" s="6"/>
      <c r="F48" s="6"/>
      <c r="G48" s="6"/>
      <c r="I48" s="165" t="s">
        <v>104</v>
      </c>
      <c r="J48" s="170">
        <v>2</v>
      </c>
      <c r="K48" s="50">
        <v>6</v>
      </c>
      <c r="L48" s="153" t="s">
        <v>85</v>
      </c>
      <c r="M48" s="6" t="s">
        <v>86</v>
      </c>
      <c r="N48" s="86">
        <v>1</v>
      </c>
      <c r="O48" s="153" t="s">
        <v>85</v>
      </c>
      <c r="P48" s="214" t="s">
        <v>131</v>
      </c>
      <c r="Q48" s="86">
        <v>1</v>
      </c>
      <c r="R48" s="7"/>
      <c r="S48" s="39"/>
    </row>
    <row r="49" spans="1:19" ht="15.75">
      <c r="A49" s="80" t="s">
        <v>82</v>
      </c>
      <c r="B49" s="124" t="s">
        <v>142</v>
      </c>
      <c r="C49" s="5" t="s">
        <v>128</v>
      </c>
      <c r="D49" s="221">
        <v>21</v>
      </c>
      <c r="E49" s="79"/>
      <c r="F49" s="6"/>
      <c r="G49" s="6"/>
      <c r="H49" s="220"/>
      <c r="I49" s="165" t="s">
        <v>143</v>
      </c>
      <c r="J49" s="170">
        <v>2</v>
      </c>
      <c r="K49" s="50">
        <v>6</v>
      </c>
      <c r="L49" s="153" t="s">
        <v>85</v>
      </c>
      <c r="M49" s="6" t="s">
        <v>86</v>
      </c>
      <c r="N49" s="86">
        <v>1</v>
      </c>
      <c r="O49" s="153" t="s">
        <v>85</v>
      </c>
      <c r="P49" s="214" t="s">
        <v>131</v>
      </c>
      <c r="Q49" s="86">
        <v>1</v>
      </c>
      <c r="R49" s="209" t="s">
        <v>90</v>
      </c>
      <c r="S49" s="223"/>
    </row>
    <row r="50" spans="1:19" ht="15.6">
      <c r="A50" s="80" t="s">
        <v>82</v>
      </c>
      <c r="B50" s="199" t="s">
        <v>144</v>
      </c>
      <c r="C50" s="5" t="s">
        <v>128</v>
      </c>
      <c r="D50" s="222">
        <v>21</v>
      </c>
      <c r="E50" s="6"/>
      <c r="F50" s="6"/>
      <c r="G50" s="6"/>
      <c r="H50" s="220"/>
      <c r="I50" s="165"/>
      <c r="J50" s="170">
        <v>2</v>
      </c>
      <c r="K50" s="50">
        <v>6</v>
      </c>
      <c r="L50" s="153" t="s">
        <v>85</v>
      </c>
      <c r="M50" s="6" t="s">
        <v>86</v>
      </c>
      <c r="N50" s="86">
        <v>1</v>
      </c>
      <c r="O50" s="153" t="s">
        <v>85</v>
      </c>
      <c r="P50" s="214" t="s">
        <v>131</v>
      </c>
      <c r="Q50" s="86">
        <v>1</v>
      </c>
      <c r="R50" s="7"/>
      <c r="S50" s="223"/>
    </row>
    <row r="51" spans="1:19" ht="15.6">
      <c r="A51" s="80" t="s">
        <v>82</v>
      </c>
      <c r="B51" s="173" t="s">
        <v>145</v>
      </c>
      <c r="C51" s="181" t="s">
        <v>128</v>
      </c>
      <c r="D51" s="6">
        <v>27</v>
      </c>
      <c r="E51" s="6"/>
      <c r="F51" s="6"/>
      <c r="G51" s="6"/>
      <c r="H51" s="78"/>
      <c r="I51" s="179" t="s">
        <v>84</v>
      </c>
      <c r="J51" s="170">
        <v>3</v>
      </c>
      <c r="K51" s="50">
        <v>6</v>
      </c>
      <c r="L51" s="153" t="s">
        <v>85</v>
      </c>
      <c r="M51" s="6" t="s">
        <v>86</v>
      </c>
      <c r="N51" s="86">
        <v>1</v>
      </c>
      <c r="O51" s="153" t="s">
        <v>85</v>
      </c>
      <c r="P51" s="214" t="s">
        <v>131</v>
      </c>
      <c r="Q51" s="86">
        <v>1</v>
      </c>
      <c r="R51" s="7"/>
      <c r="S51" s="39"/>
    </row>
    <row r="52" spans="1:19" ht="15.6">
      <c r="A52" s="41"/>
      <c r="B52" s="83" t="s">
        <v>91</v>
      </c>
      <c r="C52" s="84">
        <f>SUM(D52:G52)</f>
        <v>90</v>
      </c>
      <c r="D52" s="77">
        <f>SUM(D48:D51)</f>
        <v>90</v>
      </c>
      <c r="E52" s="77">
        <f>SUM(E48:E50)</f>
        <v>0</v>
      </c>
      <c r="F52" s="77">
        <f>SUM(F48:F50)</f>
        <v>0</v>
      </c>
      <c r="G52" s="77">
        <f>SUM(G48:G50)</f>
        <v>0</v>
      </c>
      <c r="H52" s="77">
        <f>SUM(H49:H50)</f>
        <v>0</v>
      </c>
      <c r="I52" s="135"/>
      <c r="J52" s="167"/>
      <c r="K52" s="88"/>
      <c r="L52" s="89"/>
      <c r="M52" s="85"/>
      <c r="N52" s="90"/>
      <c r="O52" s="89"/>
      <c r="P52" s="85"/>
      <c r="Q52" s="90"/>
      <c r="R52" s="91"/>
      <c r="S52" s="28"/>
    </row>
    <row r="53" spans="1:19" ht="15.6">
      <c r="A53" s="41"/>
      <c r="B53" s="163" t="s">
        <v>105</v>
      </c>
      <c r="C53" s="155"/>
      <c r="D53" s="156"/>
      <c r="E53" s="156"/>
      <c r="F53" s="156"/>
      <c r="G53" s="156"/>
      <c r="H53" s="156"/>
      <c r="I53" s="157"/>
      <c r="J53" s="169"/>
      <c r="K53" s="158"/>
      <c r="L53" s="159"/>
      <c r="M53" s="160"/>
      <c r="N53" s="161"/>
      <c r="O53" s="159"/>
      <c r="P53" s="160"/>
      <c r="Q53" s="161"/>
      <c r="R53" s="162"/>
      <c r="S53" s="28"/>
    </row>
    <row r="54" spans="1:19" ht="15.6">
      <c r="A54" s="187"/>
      <c r="B54" s="175" t="s">
        <v>106</v>
      </c>
      <c r="C54" s="94"/>
      <c r="D54" s="10"/>
      <c r="E54" s="10"/>
      <c r="F54" s="10"/>
      <c r="G54" s="10"/>
      <c r="H54" s="10"/>
      <c r="I54" s="165"/>
      <c r="J54" s="166">
        <f>SUM(J55:J57)</f>
        <v>9</v>
      </c>
      <c r="K54" s="46"/>
      <c r="L54" s="11"/>
      <c r="M54" s="12"/>
      <c r="N54" s="13"/>
      <c r="O54" s="11"/>
      <c r="P54" s="12"/>
      <c r="Q54" s="14"/>
      <c r="R54" s="87"/>
      <c r="S54" s="28"/>
    </row>
    <row r="55" spans="1:19" ht="15.6">
      <c r="A55" s="190" t="s">
        <v>82</v>
      </c>
      <c r="B55" s="191" t="s">
        <v>146</v>
      </c>
      <c r="C55" s="5" t="s">
        <v>128</v>
      </c>
      <c r="D55" s="79">
        <v>12</v>
      </c>
      <c r="E55" s="79">
        <v>15</v>
      </c>
      <c r="F55" s="6"/>
      <c r="G55" s="6"/>
      <c r="H55" s="78"/>
      <c r="I55" s="165" t="s">
        <v>108</v>
      </c>
      <c r="J55" s="170">
        <v>3</v>
      </c>
      <c r="K55" s="50"/>
      <c r="L55" s="153" t="s">
        <v>89</v>
      </c>
      <c r="M55" s="6" t="s">
        <v>86</v>
      </c>
      <c r="N55" s="86">
        <v>1</v>
      </c>
      <c r="O55" s="153" t="s">
        <v>85</v>
      </c>
      <c r="P55" s="214" t="s">
        <v>131</v>
      </c>
      <c r="Q55" s="86">
        <v>1</v>
      </c>
      <c r="R55" s="209" t="s">
        <v>90</v>
      </c>
      <c r="S55" s="39"/>
    </row>
    <row r="56" spans="1:19" ht="15.6">
      <c r="A56" s="80" t="s">
        <v>82</v>
      </c>
      <c r="B56" s="134" t="s">
        <v>147</v>
      </c>
      <c r="C56" s="5" t="s">
        <v>128</v>
      </c>
      <c r="D56" s="79">
        <v>12</v>
      </c>
      <c r="E56" s="79">
        <v>15</v>
      </c>
      <c r="F56" s="6"/>
      <c r="G56" s="6"/>
      <c r="H56" s="78"/>
      <c r="I56" s="179" t="s">
        <v>94</v>
      </c>
      <c r="J56" s="170">
        <v>3</v>
      </c>
      <c r="K56" s="50"/>
      <c r="L56" s="153" t="s">
        <v>89</v>
      </c>
      <c r="M56" s="6" t="s">
        <v>86</v>
      </c>
      <c r="N56" s="86">
        <v>1</v>
      </c>
      <c r="O56" s="153" t="s">
        <v>85</v>
      </c>
      <c r="P56" s="214" t="s">
        <v>131</v>
      </c>
      <c r="Q56" s="86">
        <v>1</v>
      </c>
      <c r="R56" s="209" t="s">
        <v>90</v>
      </c>
      <c r="S56" s="39"/>
    </row>
    <row r="57" spans="1:19" ht="15.6">
      <c r="A57" s="80" t="s">
        <v>82</v>
      </c>
      <c r="B57" s="134" t="s">
        <v>148</v>
      </c>
      <c r="C57" s="5" t="s">
        <v>128</v>
      </c>
      <c r="D57" s="79">
        <v>12</v>
      </c>
      <c r="E57" s="79">
        <v>15</v>
      </c>
      <c r="F57" s="6"/>
      <c r="G57" s="6"/>
      <c r="H57" s="78"/>
      <c r="I57" s="179" t="s">
        <v>94</v>
      </c>
      <c r="J57" s="170">
        <v>3</v>
      </c>
      <c r="K57" s="50"/>
      <c r="L57" s="153" t="s">
        <v>89</v>
      </c>
      <c r="M57" s="6" t="s">
        <v>86</v>
      </c>
      <c r="N57" s="86">
        <v>1</v>
      </c>
      <c r="O57" s="153" t="s">
        <v>85</v>
      </c>
      <c r="P57" s="214" t="s">
        <v>131</v>
      </c>
      <c r="Q57" s="86">
        <v>1</v>
      </c>
      <c r="R57" s="209" t="s">
        <v>90</v>
      </c>
      <c r="S57" s="39"/>
    </row>
    <row r="58" spans="1:19" ht="15.6">
      <c r="A58" s="41"/>
      <c r="B58" s="83" t="s">
        <v>91</v>
      </c>
      <c r="C58" s="84">
        <f>SUM(D58:G58)</f>
        <v>81</v>
      </c>
      <c r="D58" s="77">
        <f>SUM(D55:D57)</f>
        <v>36</v>
      </c>
      <c r="E58" s="77">
        <f>SUM(E55:E57)</f>
        <v>45</v>
      </c>
      <c r="F58" s="77">
        <f>SUM(F55:F57)</f>
        <v>0</v>
      </c>
      <c r="G58" s="77">
        <f>SUM(G55:G57)</f>
        <v>0</v>
      </c>
      <c r="H58" s="77">
        <f>SUM(H55:H57)</f>
        <v>0</v>
      </c>
      <c r="I58" s="135"/>
      <c r="J58" s="167"/>
      <c r="K58" s="88"/>
      <c r="L58" s="89"/>
      <c r="M58" s="85"/>
      <c r="N58" s="90"/>
      <c r="O58" s="89"/>
      <c r="P58" s="85"/>
      <c r="Q58" s="90"/>
      <c r="R58" s="91"/>
      <c r="S58" s="28"/>
    </row>
    <row r="59" spans="1:19" ht="15.6">
      <c r="A59" s="9"/>
      <c r="B59" s="175" t="s">
        <v>149</v>
      </c>
      <c r="C59" s="94"/>
      <c r="D59" s="10"/>
      <c r="E59" s="10"/>
      <c r="F59" s="10"/>
      <c r="G59" s="10"/>
      <c r="H59" s="10"/>
      <c r="I59" s="165"/>
      <c r="J59" s="166">
        <f>SUM(J60:J62)</f>
        <v>4</v>
      </c>
      <c r="K59" s="49"/>
      <c r="L59" s="11"/>
      <c r="M59" s="12"/>
      <c r="N59" s="13"/>
      <c r="O59" s="11"/>
      <c r="P59" s="12"/>
      <c r="Q59" s="14"/>
      <c r="R59" s="87"/>
      <c r="S59" s="28"/>
    </row>
    <row r="60" spans="1:19" ht="24">
      <c r="A60" s="200" t="s">
        <v>82</v>
      </c>
      <c r="B60" s="193" t="s">
        <v>150</v>
      </c>
      <c r="C60" s="5" t="s">
        <v>128</v>
      </c>
      <c r="D60" s="6"/>
      <c r="E60" s="6">
        <v>18</v>
      </c>
      <c r="F60" s="6"/>
      <c r="G60" s="6"/>
      <c r="H60" s="78">
        <f>E60+0.5*D60</f>
        <v>18</v>
      </c>
      <c r="I60" s="255" t="s">
        <v>151</v>
      </c>
      <c r="J60" s="170">
        <v>2</v>
      </c>
      <c r="K60" s="50">
        <v>6</v>
      </c>
      <c r="L60" s="153" t="s">
        <v>89</v>
      </c>
      <c r="M60" s="6" t="s">
        <v>123</v>
      </c>
      <c r="N60" s="194" t="s">
        <v>152</v>
      </c>
      <c r="O60" s="257" t="s">
        <v>114</v>
      </c>
      <c r="P60" s="288"/>
      <c r="Q60" s="288"/>
      <c r="R60" s="7" t="s">
        <v>115</v>
      </c>
      <c r="S60" s="122"/>
    </row>
    <row r="61" spans="1:19">
      <c r="A61" s="192"/>
      <c r="B61" s="193" t="s">
        <v>116</v>
      </c>
      <c r="C61" s="5" t="s">
        <v>128</v>
      </c>
      <c r="D61" s="6"/>
      <c r="E61" s="6"/>
      <c r="F61" s="6"/>
      <c r="G61" s="6"/>
      <c r="H61" s="78">
        <v>18</v>
      </c>
      <c r="I61" s="256"/>
      <c r="J61" s="170">
        <v>0</v>
      </c>
      <c r="K61" s="50"/>
      <c r="L61" s="258" t="s">
        <v>117</v>
      </c>
      <c r="M61" s="289"/>
      <c r="N61" s="289"/>
      <c r="O61" s="289"/>
      <c r="P61" s="289"/>
      <c r="Q61" s="289"/>
      <c r="R61" s="289"/>
      <c r="S61" s="122"/>
    </row>
    <row r="62" spans="1:19">
      <c r="A62" s="192"/>
      <c r="B62" s="201" t="s">
        <v>153</v>
      </c>
      <c r="C62" s="202" t="s">
        <v>128</v>
      </c>
      <c r="D62" s="139"/>
      <c r="E62" s="139">
        <v>16.5</v>
      </c>
      <c r="F62" s="139"/>
      <c r="G62" s="139"/>
      <c r="H62" s="203">
        <v>8</v>
      </c>
      <c r="I62" s="256"/>
      <c r="J62" s="204">
        <v>2</v>
      </c>
      <c r="K62" s="78">
        <v>6</v>
      </c>
      <c r="L62" s="153" t="s">
        <v>89</v>
      </c>
      <c r="M62" s="6" t="s">
        <v>154</v>
      </c>
      <c r="N62" s="194" t="s">
        <v>89</v>
      </c>
      <c r="O62" s="258" t="s">
        <v>119</v>
      </c>
      <c r="P62" s="289"/>
      <c r="Q62" s="289"/>
      <c r="R62" s="7"/>
      <c r="S62" s="122"/>
    </row>
    <row r="63" spans="1:19" ht="15.6">
      <c r="A63" s="9"/>
      <c r="B63" s="83" t="s">
        <v>91</v>
      </c>
      <c r="C63" s="84">
        <f>SUM(D63:G63)</f>
        <v>34.5</v>
      </c>
      <c r="D63" s="77">
        <f>SUM(D60:D62)</f>
        <v>0</v>
      </c>
      <c r="E63" s="77">
        <f>SUM(E60:E62)</f>
        <v>34.5</v>
      </c>
      <c r="F63" s="77">
        <f>SUM(F60:F62)</f>
        <v>0</v>
      </c>
      <c r="G63" s="77">
        <f>SUM(G60:G62)</f>
        <v>0</v>
      </c>
      <c r="H63" s="77">
        <f>SUM(H60:H62)</f>
        <v>44</v>
      </c>
      <c r="I63" s="135"/>
      <c r="J63" s="167"/>
      <c r="K63" s="88"/>
      <c r="L63" s="89"/>
      <c r="M63" s="85"/>
      <c r="N63" s="90"/>
      <c r="O63" s="89"/>
      <c r="P63" s="85"/>
      <c r="Q63" s="90"/>
      <c r="R63" s="91"/>
      <c r="S63" s="28"/>
    </row>
    <row r="64" spans="1:19" ht="15.6">
      <c r="A64" s="9"/>
      <c r="B64" s="95" t="s">
        <v>155</v>
      </c>
      <c r="C64" s="82"/>
      <c r="D64" s="15"/>
      <c r="E64" s="15"/>
      <c r="F64" s="15"/>
      <c r="G64" s="15"/>
      <c r="H64" s="15"/>
      <c r="I64" s="165"/>
      <c r="J64" s="166">
        <f>SUM(J65:J66)</f>
        <v>5</v>
      </c>
      <c r="K64" s="46">
        <v>10</v>
      </c>
      <c r="L64" s="11"/>
      <c r="M64" s="12"/>
      <c r="N64" s="13"/>
      <c r="O64" s="16"/>
      <c r="P64" s="1"/>
      <c r="Q64" s="18"/>
      <c r="R64" s="87"/>
      <c r="S64" s="28"/>
    </row>
    <row r="65" spans="1:19" ht="15.6">
      <c r="A65" s="9"/>
      <c r="B65" s="123" t="s">
        <v>156</v>
      </c>
      <c r="C65" s="138" t="s">
        <v>128</v>
      </c>
      <c r="D65" s="219">
        <v>3</v>
      </c>
      <c r="E65" s="140"/>
      <c r="F65" s="140"/>
      <c r="G65" s="139">
        <v>40</v>
      </c>
      <c r="H65" s="139">
        <v>10</v>
      </c>
      <c r="I65" s="179" t="s">
        <v>157</v>
      </c>
      <c r="J65" s="143">
        <v>4</v>
      </c>
      <c r="K65" s="144">
        <v>6</v>
      </c>
      <c r="L65" s="145" t="s">
        <v>89</v>
      </c>
      <c r="M65" s="146" t="s">
        <v>123</v>
      </c>
      <c r="N65" s="147">
        <v>1</v>
      </c>
      <c r="O65" s="259" t="s">
        <v>158</v>
      </c>
      <c r="P65" s="260"/>
      <c r="Q65" s="261"/>
      <c r="R65" s="209" t="s">
        <v>90</v>
      </c>
      <c r="S65" s="39"/>
    </row>
    <row r="66" spans="1:19" ht="15.6">
      <c r="A66" s="9"/>
      <c r="B66" s="133" t="s">
        <v>159</v>
      </c>
      <c r="C66" s="141" t="s">
        <v>128</v>
      </c>
      <c r="D66" s="132">
        <v>3</v>
      </c>
      <c r="E66" s="142">
        <v>6</v>
      </c>
      <c r="F66" s="142"/>
      <c r="G66" s="132"/>
      <c r="H66" s="132"/>
      <c r="I66" s="165"/>
      <c r="J66" s="143">
        <v>1</v>
      </c>
      <c r="K66" s="144">
        <v>6</v>
      </c>
      <c r="L66" s="148" t="s">
        <v>89</v>
      </c>
      <c r="M66" s="149" t="s">
        <v>123</v>
      </c>
      <c r="N66" s="150">
        <v>1</v>
      </c>
      <c r="O66" s="148" t="s">
        <v>85</v>
      </c>
      <c r="P66" s="149" t="s">
        <v>123</v>
      </c>
      <c r="Q66" s="150">
        <v>1</v>
      </c>
      <c r="R66" s="209" t="s">
        <v>90</v>
      </c>
      <c r="S66" s="39"/>
    </row>
    <row r="67" spans="1:19" ht="15.6">
      <c r="A67" s="9"/>
      <c r="B67" s="83" t="s">
        <v>91</v>
      </c>
      <c r="C67" s="84">
        <f>SUM(D67:F67)</f>
        <v>12</v>
      </c>
      <c r="D67" s="77">
        <f>SUM(D65:D66)</f>
        <v>6</v>
      </c>
      <c r="E67" s="77">
        <f t="shared" ref="E67:H67" si="3">SUM(E65:E66)</f>
        <v>6</v>
      </c>
      <c r="F67" s="77">
        <f t="shared" si="3"/>
        <v>0</v>
      </c>
      <c r="G67" s="77">
        <f t="shared" si="3"/>
        <v>40</v>
      </c>
      <c r="H67" s="77">
        <f t="shared" si="3"/>
        <v>10</v>
      </c>
      <c r="I67" s="135"/>
      <c r="J67" s="167"/>
      <c r="K67" s="88"/>
      <c r="L67" s="89"/>
      <c r="M67" s="85"/>
      <c r="N67" s="90"/>
      <c r="O67" s="89"/>
      <c r="P67" s="85"/>
      <c r="Q67" s="90"/>
      <c r="R67" s="91"/>
      <c r="S67" s="28"/>
    </row>
    <row r="68" spans="1:19" ht="15.6">
      <c r="A68" s="9"/>
      <c r="B68" s="100" t="s">
        <v>160</v>
      </c>
      <c r="C68" s="101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65"/>
      <c r="J68" s="171">
        <f>J69</f>
        <v>3</v>
      </c>
      <c r="K68" s="106"/>
      <c r="L68" s="107"/>
      <c r="M68" s="107"/>
      <c r="N68" s="107"/>
      <c r="O68" s="107"/>
      <c r="P68" s="107"/>
      <c r="Q68" s="107"/>
      <c r="R68" s="108"/>
      <c r="S68" s="28"/>
    </row>
    <row r="69" spans="1:19" ht="15.6">
      <c r="A69" s="9"/>
      <c r="B69" s="126" t="s">
        <v>161</v>
      </c>
      <c r="C69" s="97" t="s">
        <v>128</v>
      </c>
      <c r="D69" s="98"/>
      <c r="E69" s="98"/>
      <c r="F69" s="98"/>
      <c r="G69" s="98"/>
      <c r="H69" s="99"/>
      <c r="I69" s="180"/>
      <c r="J69" s="172">
        <v>3</v>
      </c>
      <c r="K69" s="103">
        <v>12</v>
      </c>
      <c r="L69" s="99" t="s">
        <v>85</v>
      </c>
      <c r="M69" s="99" t="s">
        <v>123</v>
      </c>
      <c r="N69" s="104" t="s">
        <v>124</v>
      </c>
      <c r="O69" s="253" t="s">
        <v>125</v>
      </c>
      <c r="P69" s="254"/>
      <c r="Q69" s="254"/>
      <c r="R69" s="105"/>
      <c r="S69" s="39"/>
    </row>
    <row r="70" spans="1:19" ht="15.6">
      <c r="A70" s="9"/>
      <c r="B70" s="83" t="s">
        <v>91</v>
      </c>
      <c r="C70" s="84">
        <f>SUM(D70:G70)</f>
        <v>0</v>
      </c>
      <c r="D70" s="77">
        <f t="shared" ref="D70:G70" si="4">SUM(D69:D69)</f>
        <v>0</v>
      </c>
      <c r="E70" s="77">
        <f t="shared" si="4"/>
        <v>0</v>
      </c>
      <c r="F70" s="77">
        <f t="shared" si="4"/>
        <v>0</v>
      </c>
      <c r="G70" s="77">
        <f t="shared" si="4"/>
        <v>0</v>
      </c>
      <c r="H70" s="77">
        <f>SUM(H69:H69)</f>
        <v>0</v>
      </c>
      <c r="I70" s="135"/>
      <c r="J70" s="167"/>
      <c r="K70" s="88"/>
      <c r="L70" s="89"/>
      <c r="M70" s="85"/>
      <c r="N70" s="90"/>
      <c r="O70" s="89"/>
      <c r="P70" s="85"/>
      <c r="Q70" s="90"/>
      <c r="R70" s="91"/>
      <c r="S70" s="28"/>
    </row>
    <row r="71" spans="1:19" ht="15.6">
      <c r="A71" s="9"/>
      <c r="B71" s="100" t="s">
        <v>120</v>
      </c>
      <c r="C71" s="101">
        <v>0</v>
      </c>
      <c r="D71" s="102">
        <v>0</v>
      </c>
      <c r="E71" s="102">
        <v>0</v>
      </c>
      <c r="F71" s="102">
        <v>0</v>
      </c>
      <c r="G71" s="102">
        <v>0</v>
      </c>
      <c r="H71" s="102">
        <v>0</v>
      </c>
      <c r="I71" s="165"/>
      <c r="J71" s="171">
        <f>J72</f>
        <v>3</v>
      </c>
      <c r="K71" s="106"/>
      <c r="L71" s="107"/>
      <c r="M71" s="107"/>
      <c r="N71" s="107"/>
      <c r="O71" s="107"/>
      <c r="P71" s="107"/>
      <c r="Q71" s="107"/>
      <c r="R71" s="108"/>
      <c r="S71" s="28"/>
    </row>
    <row r="72" spans="1:19" ht="31.5">
      <c r="A72" s="9"/>
      <c r="B72" s="126" t="s">
        <v>121</v>
      </c>
      <c r="C72" s="97" t="s">
        <v>128</v>
      </c>
      <c r="D72" s="98"/>
      <c r="E72" s="98"/>
      <c r="F72" s="98"/>
      <c r="G72" s="98"/>
      <c r="H72" s="99"/>
      <c r="I72" s="180" t="s">
        <v>162</v>
      </c>
      <c r="J72" s="172">
        <v>3</v>
      </c>
      <c r="K72" s="103">
        <v>12</v>
      </c>
      <c r="L72" s="99" t="s">
        <v>85</v>
      </c>
      <c r="M72" s="99" t="s">
        <v>123</v>
      </c>
      <c r="N72" s="104" t="s">
        <v>124</v>
      </c>
      <c r="O72" s="253" t="s">
        <v>125</v>
      </c>
      <c r="P72" s="254"/>
      <c r="Q72" s="254"/>
      <c r="R72" s="105"/>
      <c r="S72" s="39"/>
    </row>
    <row r="73" spans="1:19" ht="15.6">
      <c r="A73" s="9"/>
      <c r="B73" s="83" t="s">
        <v>91</v>
      </c>
      <c r="C73" s="84">
        <f>SUM(D73:G73)</f>
        <v>0</v>
      </c>
      <c r="D73" s="77">
        <f t="shared" ref="D73:G73" si="5">SUM(D72:D72)</f>
        <v>0</v>
      </c>
      <c r="E73" s="77">
        <f t="shared" si="5"/>
        <v>0</v>
      </c>
      <c r="F73" s="77">
        <f t="shared" si="5"/>
        <v>0</v>
      </c>
      <c r="G73" s="77">
        <f t="shared" si="5"/>
        <v>0</v>
      </c>
      <c r="H73" s="77">
        <f>SUM(H72:H72)</f>
        <v>0</v>
      </c>
      <c r="I73" s="135"/>
      <c r="J73" s="167"/>
      <c r="K73" s="88"/>
      <c r="L73" s="89"/>
      <c r="M73" s="85"/>
      <c r="N73" s="90"/>
      <c r="O73" s="89"/>
      <c r="P73" s="85"/>
      <c r="Q73" s="90"/>
      <c r="R73" s="91"/>
      <c r="S73" s="28"/>
    </row>
    <row r="74" spans="1:19" ht="15.6">
      <c r="A74" s="9"/>
      <c r="B74" s="109" t="s">
        <v>163</v>
      </c>
      <c r="C74" s="243">
        <f>C39+C45+C52+C63+C67+C73</f>
        <v>232.5</v>
      </c>
      <c r="D74" s="111">
        <f>+D39+D45+D52+D63+D67+D73</f>
        <v>171.5</v>
      </c>
      <c r="E74" s="111">
        <f>+E39+E45+E52+E63+E67+E73</f>
        <v>61</v>
      </c>
      <c r="F74" s="111">
        <f>+F39+F45+F52+F63+F67+F73</f>
        <v>0</v>
      </c>
      <c r="G74" s="111">
        <f>+G39+G45+G52+G63+G67+G73</f>
        <v>46</v>
      </c>
      <c r="H74" s="111">
        <f>+H39+H45+H52+H63+H67+H73</f>
        <v>54</v>
      </c>
      <c r="I74" s="137"/>
      <c r="J74" s="249">
        <f>J36+J40+J47+J59+J64+J71</f>
        <v>28</v>
      </c>
      <c r="K74" s="51"/>
      <c r="L74" s="31" t="s">
        <v>164</v>
      </c>
      <c r="M74" s="31"/>
      <c r="N74" s="32"/>
      <c r="O74" s="33"/>
      <c r="P74" s="31"/>
      <c r="Q74" s="22"/>
      <c r="R74" s="22"/>
      <c r="S74" s="28"/>
    </row>
    <row r="75" spans="1:19" ht="15.6">
      <c r="A75" s="9"/>
      <c r="B75" s="178" t="s">
        <v>127</v>
      </c>
      <c r="C75" s="244"/>
      <c r="D75" s="111">
        <f>D39+D45+D58+D63+D67+D70+D73</f>
        <v>117.5</v>
      </c>
      <c r="E75" s="111">
        <f>E39+E45+E58+E63+E67+E70+E73</f>
        <v>106</v>
      </c>
      <c r="F75" s="111">
        <f>F39+F45+F58+F63+F67+F70+F73</f>
        <v>0</v>
      </c>
      <c r="G75" s="111">
        <f>G39+G45+G58+G63+G67+G70+G73</f>
        <v>46</v>
      </c>
      <c r="H75" s="111">
        <f>H39+H45+H58+H63+H67+H70+H73</f>
        <v>54</v>
      </c>
      <c r="I75" s="137"/>
      <c r="J75" s="250"/>
      <c r="K75" s="51"/>
      <c r="L75" s="31"/>
      <c r="M75" s="31"/>
      <c r="N75" s="32"/>
      <c r="O75" s="33"/>
      <c r="P75" s="31"/>
      <c r="Q75" s="31"/>
      <c r="R75" s="22"/>
      <c r="S75" s="28"/>
    </row>
    <row r="76" spans="1:19" ht="15.6">
      <c r="A76" s="9"/>
      <c r="B76" s="110" t="s">
        <v>165</v>
      </c>
      <c r="C76" s="245">
        <f t="shared" ref="C76:H76" si="6">C34+C74</f>
        <v>451.5</v>
      </c>
      <c r="D76" s="112">
        <f t="shared" si="6"/>
        <v>338</v>
      </c>
      <c r="E76" s="112">
        <f t="shared" si="6"/>
        <v>113.5</v>
      </c>
      <c r="F76" s="112">
        <f t="shared" si="6"/>
        <v>0</v>
      </c>
      <c r="G76" s="112">
        <f t="shared" si="6"/>
        <v>46</v>
      </c>
      <c r="H76" s="112">
        <f t="shared" si="6"/>
        <v>100.5</v>
      </c>
      <c r="I76" s="112"/>
      <c r="J76" s="247">
        <f>J34+J74</f>
        <v>55.5</v>
      </c>
      <c r="K76" s="51"/>
      <c r="L76" s="31" t="s">
        <v>166</v>
      </c>
      <c r="M76" s="31"/>
      <c r="N76" s="32"/>
      <c r="O76" s="33"/>
      <c r="P76" s="31"/>
      <c r="Q76" s="31"/>
      <c r="R76" s="22"/>
      <c r="S76" s="28"/>
    </row>
    <row r="77" spans="1:19" ht="15.6">
      <c r="A77" s="9"/>
      <c r="B77" s="176" t="s">
        <v>167</v>
      </c>
      <c r="C77" s="246"/>
      <c r="D77" s="177">
        <f>D35+D75</f>
        <v>272</v>
      </c>
      <c r="E77" s="177">
        <f>E35+E75</f>
        <v>170.5</v>
      </c>
      <c r="F77" s="177">
        <f>F35+F75</f>
        <v>0</v>
      </c>
      <c r="G77" s="177">
        <f>G35+G75</f>
        <v>46</v>
      </c>
      <c r="H77" s="177">
        <f>H35+H75</f>
        <v>100.5</v>
      </c>
      <c r="I77" s="34"/>
      <c r="J77" s="248"/>
      <c r="K77" s="52"/>
      <c r="L77" s="34" t="s">
        <v>168</v>
      </c>
      <c r="M77" s="34"/>
      <c r="N77" s="35"/>
      <c r="O77" s="34"/>
      <c r="P77" s="34"/>
      <c r="Q77" s="34"/>
      <c r="R77" s="36"/>
      <c r="S77" s="28"/>
    </row>
    <row r="78" spans="1:19" ht="15.6">
      <c r="A78" s="43"/>
      <c r="B78" s="205"/>
      <c r="C78" s="28"/>
      <c r="D78" s="8"/>
      <c r="E78" s="8"/>
      <c r="F78" s="8"/>
      <c r="G78" s="8"/>
      <c r="H78" s="8"/>
      <c r="I78" s="28"/>
      <c r="J78" s="205"/>
      <c r="K78" s="44"/>
      <c r="L78" s="37"/>
      <c r="M78" s="28"/>
      <c r="N78" s="28"/>
      <c r="O78" s="37"/>
      <c r="P78" s="28"/>
      <c r="Q78" s="28"/>
      <c r="R78" s="28"/>
      <c r="S78" s="28"/>
    </row>
    <row r="79" spans="1:19" ht="15.6">
      <c r="A79" s="43"/>
      <c r="B79" s="205"/>
      <c r="C79" s="28"/>
      <c r="D79" s="8"/>
      <c r="E79" s="8"/>
      <c r="F79" s="8"/>
      <c r="G79" s="8"/>
      <c r="H79" s="8"/>
      <c r="I79" s="28"/>
      <c r="J79" s="205"/>
      <c r="K79" s="44"/>
      <c r="L79" s="37"/>
      <c r="M79" s="28"/>
      <c r="N79" s="28"/>
      <c r="O79" s="37"/>
      <c r="P79" s="28"/>
      <c r="Q79" s="28"/>
      <c r="R79" s="28"/>
      <c r="S79" s="28"/>
    </row>
    <row r="80" spans="1:19" ht="15.6">
      <c r="A80" s="43"/>
      <c r="B80" s="205"/>
      <c r="C80" s="28"/>
      <c r="D80" s="8"/>
      <c r="E80" s="8"/>
      <c r="F80" s="8"/>
      <c r="G80" s="8"/>
      <c r="H80" s="8"/>
      <c r="I80" s="28"/>
      <c r="J80" s="205"/>
      <c r="K80" s="44"/>
      <c r="L80" s="37"/>
      <c r="M80" s="28"/>
      <c r="N80" s="28"/>
      <c r="O80" s="37"/>
      <c r="P80" s="28"/>
      <c r="Q80" s="28"/>
      <c r="R80" s="28"/>
      <c r="S80" s="28"/>
    </row>
    <row r="81" spans="1:19" ht="15.6">
      <c r="A81" s="43"/>
      <c r="B81" s="205"/>
      <c r="C81" s="28"/>
      <c r="D81" s="8"/>
      <c r="E81" s="8"/>
      <c r="F81" s="8"/>
      <c r="G81" s="8"/>
      <c r="H81" s="8"/>
      <c r="I81" s="28"/>
      <c r="J81" s="205"/>
      <c r="K81" s="44"/>
      <c r="L81" s="37"/>
      <c r="M81" s="28"/>
      <c r="N81" s="28"/>
      <c r="O81" s="37"/>
      <c r="P81" s="28"/>
      <c r="Q81" s="28"/>
      <c r="R81" s="28"/>
      <c r="S81" s="28"/>
    </row>
    <row r="82" spans="1:19" ht="15.6">
      <c r="A82" s="43"/>
      <c r="B82" s="205"/>
      <c r="C82" s="28"/>
      <c r="D82" s="8"/>
      <c r="E82" s="8"/>
      <c r="F82" s="8"/>
      <c r="G82" s="8"/>
      <c r="H82" s="8"/>
      <c r="I82" s="28"/>
      <c r="J82" s="205"/>
      <c r="K82" s="44"/>
      <c r="L82" s="37"/>
      <c r="M82" s="28"/>
      <c r="N82" s="28"/>
      <c r="O82" s="37"/>
      <c r="P82" s="28"/>
      <c r="Q82" s="28"/>
      <c r="R82" s="28"/>
      <c r="S82" s="28"/>
    </row>
  </sheetData>
  <mergeCells count="27">
    <mergeCell ref="A1:A5"/>
    <mergeCell ref="C3:C5"/>
    <mergeCell ref="D3:H3"/>
    <mergeCell ref="D4:H4"/>
    <mergeCell ref="J4:J5"/>
    <mergeCell ref="L4:N4"/>
    <mergeCell ref="O4:Q4"/>
    <mergeCell ref="R4:R5"/>
    <mergeCell ref="I27:I29"/>
    <mergeCell ref="O27:Q27"/>
    <mergeCell ref="L28:R28"/>
    <mergeCell ref="O29:Q29"/>
    <mergeCell ref="K4:K5"/>
    <mergeCell ref="O69:Q69"/>
    <mergeCell ref="O72:Q72"/>
    <mergeCell ref="O32:Q32"/>
    <mergeCell ref="I60:I62"/>
    <mergeCell ref="O60:Q60"/>
    <mergeCell ref="L61:R61"/>
    <mergeCell ref="O62:Q62"/>
    <mergeCell ref="O65:Q65"/>
    <mergeCell ref="C34:C35"/>
    <mergeCell ref="C74:C75"/>
    <mergeCell ref="C76:C77"/>
    <mergeCell ref="J76:J77"/>
    <mergeCell ref="J74:J75"/>
    <mergeCell ref="J34:J35"/>
  </mergeCells>
  <pageMargins left="0.25" right="0.25" top="0.75" bottom="0.75" header="0.3" footer="0.3"/>
  <pageSetup paperSize="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6072-325E-4258-A323-6B8A29501C0A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152801-6A21-4CF1-8080-BA67A9CDD11E}"/>
</file>

<file path=customXml/itemProps2.xml><?xml version="1.0" encoding="utf-8"?>
<ds:datastoreItem xmlns:ds="http://schemas.openxmlformats.org/officeDocument/2006/customXml" ds:itemID="{9E5B4658-B916-4F26-9122-C41905337B61}"/>
</file>

<file path=customXml/itemProps3.xml><?xml version="1.0" encoding="utf-8"?>
<ds:datastoreItem xmlns:ds="http://schemas.openxmlformats.org/officeDocument/2006/customXml" ds:itemID="{E1B4E092-D9BE-4139-986B-5D637DBD0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Sonja Chauchet</dc:creator>
  <cp:keywords/>
  <dc:description/>
  <cp:lastModifiedBy>Marion Rubio</cp:lastModifiedBy>
  <cp:revision/>
  <dcterms:created xsi:type="dcterms:W3CDTF">2019-06-12T09:10:16Z</dcterms:created>
  <dcterms:modified xsi:type="dcterms:W3CDTF">2025-10-16T09:46:07Z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</Properties>
</file>